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1860" yWindow="0" windowWidth="27870" windowHeight="12345" tabRatio="792" activeTab="2"/>
  </bookViews>
  <sheets>
    <sheet name="Template" sheetId="2" r:id="rId1"/>
    <sheet name="6.3.1.7-1" sheetId="8" r:id="rId2"/>
    <sheet name="6.3.1.7-3" sheetId="22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04" i="22" l="1"/>
  <c r="AC92" i="22"/>
  <c r="AC100" i="22" s="1"/>
  <c r="R75" i="22"/>
  <c r="L75" i="22"/>
  <c r="K75" i="22"/>
  <c r="J75" i="22"/>
  <c r="I75" i="22"/>
  <c r="H75" i="22"/>
  <c r="R80" i="22" s="1"/>
  <c r="F75" i="22"/>
  <c r="P80" i="22" s="1"/>
  <c r="C72" i="22"/>
  <c r="C75" i="22" s="1"/>
  <c r="R71" i="22"/>
  <c r="Q71" i="22"/>
  <c r="Q75" i="22" s="1"/>
  <c r="P71" i="22"/>
  <c r="P75" i="22" s="1"/>
  <c r="O71" i="22"/>
  <c r="O75" i="22" s="1"/>
  <c r="N71" i="22"/>
  <c r="N75" i="22" s="1"/>
  <c r="M71" i="22"/>
  <c r="M75" i="22" s="1"/>
  <c r="L71" i="22"/>
  <c r="K71" i="22"/>
  <c r="J71" i="22"/>
  <c r="I71" i="22"/>
  <c r="H70" i="22"/>
  <c r="F70" i="22"/>
  <c r="D70" i="22"/>
  <c r="D75" i="22" s="1"/>
  <c r="S58" i="22"/>
  <c r="R58" i="22"/>
  <c r="Q58" i="22"/>
  <c r="P58" i="22"/>
  <c r="O58" i="22"/>
  <c r="N58" i="22"/>
  <c r="L58" i="22"/>
  <c r="I58" i="22"/>
  <c r="H58" i="22"/>
  <c r="D58" i="22"/>
  <c r="X58" i="22" s="1"/>
  <c r="X109" i="22" s="1"/>
  <c r="D54" i="22"/>
  <c r="R50" i="22"/>
  <c r="Q50" i="22"/>
  <c r="P50" i="22"/>
  <c r="N50" i="22"/>
  <c r="I50" i="22"/>
  <c r="H50" i="22"/>
  <c r="G50" i="22"/>
  <c r="F50" i="22"/>
  <c r="E50" i="22"/>
  <c r="D50" i="22"/>
  <c r="X50" i="22" s="1"/>
  <c r="X101" i="22" s="1"/>
  <c r="R46" i="22"/>
  <c r="P46" i="22"/>
  <c r="O46" i="22"/>
  <c r="N46" i="22"/>
  <c r="D46" i="22"/>
  <c r="Q42" i="22"/>
  <c r="P42" i="22"/>
  <c r="O42" i="22"/>
  <c r="N42" i="22"/>
  <c r="M42" i="22"/>
  <c r="K42" i="22"/>
  <c r="I42" i="22"/>
  <c r="G42" i="22"/>
  <c r="AA42" i="22" s="1"/>
  <c r="AA93" i="22" s="1"/>
  <c r="D42" i="22"/>
  <c r="X42" i="22" s="1"/>
  <c r="X93" i="22" s="1"/>
  <c r="M38" i="22"/>
  <c r="L38" i="22"/>
  <c r="K38" i="22"/>
  <c r="J38" i="22"/>
  <c r="I38" i="22"/>
  <c r="G38" i="22"/>
  <c r="D38" i="22"/>
  <c r="W30" i="22"/>
  <c r="W58" i="22" s="1"/>
  <c r="AB58" i="22" s="1"/>
  <c r="AB109" i="22" s="1"/>
  <c r="V30" i="22"/>
  <c r="V58" i="22" s="1"/>
  <c r="U30" i="22"/>
  <c r="U58" i="22" s="1"/>
  <c r="T30" i="22"/>
  <c r="T58" i="22" s="1"/>
  <c r="R29" i="22"/>
  <c r="Q29" i="22"/>
  <c r="P29" i="22"/>
  <c r="O29" i="22"/>
  <c r="O50" i="22" s="1"/>
  <c r="M29" i="22"/>
  <c r="M58" i="22" s="1"/>
  <c r="L29" i="22"/>
  <c r="L42" i="22" s="1"/>
  <c r="K29" i="22"/>
  <c r="J29" i="22"/>
  <c r="R28" i="22"/>
  <c r="Q28" i="22"/>
  <c r="P28" i="22"/>
  <c r="O28" i="22"/>
  <c r="M28" i="22"/>
  <c r="L28" i="22"/>
  <c r="K28" i="22"/>
  <c r="J28" i="22"/>
  <c r="H27" i="22"/>
  <c r="H38" i="22" s="1"/>
  <c r="G27" i="22"/>
  <c r="G46" i="22" s="1"/>
  <c r="F27" i="22"/>
  <c r="F38" i="22" s="1"/>
  <c r="E27" i="22"/>
  <c r="E38" i="22" s="1"/>
  <c r="H26" i="22"/>
  <c r="H54" i="22" s="1"/>
  <c r="G26" i="22"/>
  <c r="G54" i="22" s="1"/>
  <c r="F26" i="22"/>
  <c r="F54" i="22" s="1"/>
  <c r="E26" i="22"/>
  <c r="E54" i="22" s="1"/>
  <c r="N18" i="22"/>
  <c r="I18" i="22"/>
  <c r="R16" i="22"/>
  <c r="O16" i="22"/>
  <c r="N16" i="22"/>
  <c r="M16" i="22"/>
  <c r="I16" i="22"/>
  <c r="F16" i="22"/>
  <c r="D16" i="22"/>
  <c r="N37" i="22" s="1"/>
  <c r="N38" i="22" s="1"/>
  <c r="R9" i="22"/>
  <c r="Q9" i="22"/>
  <c r="P9" i="22"/>
  <c r="O9" i="22"/>
  <c r="N9" i="22"/>
  <c r="M9" i="22"/>
  <c r="L9" i="22"/>
  <c r="K9" i="22"/>
  <c r="J9" i="22"/>
  <c r="G7" i="22"/>
  <c r="G70" i="22" s="1"/>
  <c r="G75" i="22" s="1"/>
  <c r="E7" i="22"/>
  <c r="O18" i="22" s="1"/>
  <c r="G6" i="22"/>
  <c r="E6" i="22"/>
  <c r="H5" i="22"/>
  <c r="R18" i="22" s="1"/>
  <c r="G5" i="22"/>
  <c r="Q18" i="22" s="1"/>
  <c r="F5" i="22"/>
  <c r="P78" i="22" s="1"/>
  <c r="E5" i="22"/>
  <c r="J16" i="22" s="1"/>
  <c r="C72" i="8"/>
  <c r="C75" i="8" s="1"/>
  <c r="AC104" i="8"/>
  <c r="AC100" i="8"/>
  <c r="AC92" i="8"/>
  <c r="D38" i="8"/>
  <c r="Q20" i="8"/>
  <c r="R20" i="8"/>
  <c r="G19" i="8"/>
  <c r="H19" i="8"/>
  <c r="Q18" i="8"/>
  <c r="R18" i="8"/>
  <c r="Q17" i="8"/>
  <c r="R17" i="8"/>
  <c r="L18" i="8"/>
  <c r="M18" i="8"/>
  <c r="L17" i="8"/>
  <c r="M17" i="8"/>
  <c r="Q16" i="8"/>
  <c r="R16" i="8"/>
  <c r="L16" i="8"/>
  <c r="L53" i="8" s="1"/>
  <c r="L54" i="8" s="1"/>
  <c r="M16" i="8"/>
  <c r="M53" i="8" s="1"/>
  <c r="M54" i="8" s="1"/>
  <c r="G16" i="8"/>
  <c r="H16" i="8"/>
  <c r="Q71" i="8"/>
  <c r="Q75" i="8" s="1"/>
  <c r="R71" i="8"/>
  <c r="R75" i="8"/>
  <c r="L71" i="8"/>
  <c r="M71" i="8"/>
  <c r="L75" i="8"/>
  <c r="M75" i="8"/>
  <c r="G70" i="8"/>
  <c r="H70" i="8"/>
  <c r="G75" i="8"/>
  <c r="H75" i="8"/>
  <c r="AA42" i="8"/>
  <c r="AA93" i="8" s="1"/>
  <c r="AB42" i="8"/>
  <c r="AB93" i="8" s="1"/>
  <c r="AA50" i="8"/>
  <c r="AA101" i="8" s="1"/>
  <c r="AA58" i="8"/>
  <c r="AA109" i="8" s="1"/>
  <c r="AB58" i="8"/>
  <c r="AB109" i="8" s="1"/>
  <c r="V58" i="8"/>
  <c r="W58" i="8"/>
  <c r="Q37" i="8"/>
  <c r="Q38" i="8" s="1"/>
  <c r="AA38" i="8" s="1"/>
  <c r="AA89" i="8" s="1"/>
  <c r="R37" i="8"/>
  <c r="R38" i="8" s="1"/>
  <c r="AB38" i="8" s="1"/>
  <c r="AB89" i="8" s="1"/>
  <c r="Q42" i="8"/>
  <c r="R42" i="8"/>
  <c r="Q46" i="8"/>
  <c r="R46" i="8"/>
  <c r="Q50" i="8"/>
  <c r="R50" i="8"/>
  <c r="AB50" i="8" s="1"/>
  <c r="AB101" i="8" s="1"/>
  <c r="Q58" i="8"/>
  <c r="R58" i="8"/>
  <c r="L38" i="8"/>
  <c r="M38" i="8"/>
  <c r="L42" i="8"/>
  <c r="M42" i="8"/>
  <c r="L50" i="8"/>
  <c r="M50" i="8"/>
  <c r="L58" i="8"/>
  <c r="M58" i="8"/>
  <c r="G38" i="8"/>
  <c r="H38" i="8"/>
  <c r="G42" i="8"/>
  <c r="H42" i="8"/>
  <c r="G46" i="8"/>
  <c r="H46" i="8"/>
  <c r="G50" i="8"/>
  <c r="H50" i="8"/>
  <c r="G54" i="8"/>
  <c r="H54" i="8"/>
  <c r="G58" i="8"/>
  <c r="H58" i="8"/>
  <c r="V30" i="8"/>
  <c r="W30" i="8"/>
  <c r="Q28" i="8"/>
  <c r="R28" i="8"/>
  <c r="Q29" i="8"/>
  <c r="R29" i="8"/>
  <c r="L28" i="8"/>
  <c r="M28" i="8"/>
  <c r="L29" i="8"/>
  <c r="M29" i="8"/>
  <c r="G26" i="8"/>
  <c r="H26" i="8"/>
  <c r="G27" i="8"/>
  <c r="H27" i="8"/>
  <c r="Q9" i="8"/>
  <c r="R9" i="8"/>
  <c r="L9" i="8"/>
  <c r="M9" i="8"/>
  <c r="G5" i="8"/>
  <c r="G78" i="8" s="1"/>
  <c r="H5" i="8"/>
  <c r="H78" i="8" s="1"/>
  <c r="G6" i="8"/>
  <c r="G7" i="8"/>
  <c r="N17" i="22" l="1"/>
  <c r="P16" i="22"/>
  <c r="I45" i="22"/>
  <c r="I46" i="22" s="1"/>
  <c r="Q16" i="22"/>
  <c r="N20" i="22"/>
  <c r="F78" i="22"/>
  <c r="P79" i="22" s="1"/>
  <c r="P97" i="22" s="1"/>
  <c r="X38" i="22"/>
  <c r="X89" i="22" s="1"/>
  <c r="K18" i="22"/>
  <c r="K80" i="22"/>
  <c r="K93" i="22" s="1"/>
  <c r="K94" i="22" s="1"/>
  <c r="D19" i="22"/>
  <c r="M18" i="22"/>
  <c r="R20" i="22" s="1"/>
  <c r="Q78" i="22"/>
  <c r="Q80" i="22"/>
  <c r="L80" i="22"/>
  <c r="L93" i="22" s="1"/>
  <c r="Y58" i="22"/>
  <c r="Y109" i="22" s="1"/>
  <c r="R101" i="22"/>
  <c r="Y50" i="22"/>
  <c r="Y101" i="22" s="1"/>
  <c r="Z50" i="22"/>
  <c r="Z101" i="22" s="1"/>
  <c r="P101" i="22"/>
  <c r="P82" i="22"/>
  <c r="P109" i="22" s="1"/>
  <c r="X46" i="22"/>
  <c r="X97" i="22" s="1"/>
  <c r="D78" i="22"/>
  <c r="N78" i="22"/>
  <c r="N80" i="22"/>
  <c r="I78" i="22"/>
  <c r="I79" i="22" s="1"/>
  <c r="I89" i="22" s="1"/>
  <c r="I80" i="22"/>
  <c r="I93" i="22" s="1"/>
  <c r="R78" i="22"/>
  <c r="J18" i="22"/>
  <c r="O20" i="22" s="1"/>
  <c r="E58" i="22"/>
  <c r="G16" i="22"/>
  <c r="Q37" i="22" s="1"/>
  <c r="Q38" i="22" s="1"/>
  <c r="AA38" i="22" s="1"/>
  <c r="AA89" i="22" s="1"/>
  <c r="I17" i="22"/>
  <c r="P37" i="22"/>
  <c r="P38" i="22" s="1"/>
  <c r="Z38" i="22" s="1"/>
  <c r="Z89" i="22" s="1"/>
  <c r="F58" i="22"/>
  <c r="Z58" i="22" s="1"/>
  <c r="Z109" i="22" s="1"/>
  <c r="E70" i="22"/>
  <c r="E75" i="22" s="1"/>
  <c r="M80" i="22"/>
  <c r="M93" i="22" s="1"/>
  <c r="O37" i="22"/>
  <c r="O38" i="22" s="1"/>
  <c r="Y38" i="22" s="1"/>
  <c r="Y89" i="22" s="1"/>
  <c r="M45" i="22"/>
  <c r="M46" i="22" s="1"/>
  <c r="H78" i="22"/>
  <c r="E42" i="22"/>
  <c r="H16" i="22"/>
  <c r="R37" i="22" s="1"/>
  <c r="R38" i="22" s="1"/>
  <c r="AB38" i="22" s="1"/>
  <c r="AB89" i="22" s="1"/>
  <c r="L18" i="22"/>
  <c r="Q20" i="22" s="1"/>
  <c r="F42" i="22"/>
  <c r="Z42" i="22" s="1"/>
  <c r="Z93" i="22" s="1"/>
  <c r="R42" i="22"/>
  <c r="E46" i="22"/>
  <c r="Q46" i="22"/>
  <c r="R53" i="22"/>
  <c r="R54" i="22" s="1"/>
  <c r="G58" i="22"/>
  <c r="AA58" i="22" s="1"/>
  <c r="AA109" i="22" s="1"/>
  <c r="J78" i="22"/>
  <c r="N53" i="22"/>
  <c r="N54" i="22" s="1"/>
  <c r="X54" i="22" s="1"/>
  <c r="X105" i="22" s="1"/>
  <c r="F46" i="22"/>
  <c r="J50" i="22"/>
  <c r="K78" i="22"/>
  <c r="H42" i="22"/>
  <c r="K50" i="22"/>
  <c r="L78" i="22"/>
  <c r="E16" i="22"/>
  <c r="E19" i="22" s="1"/>
  <c r="G78" i="22"/>
  <c r="G81" i="22" s="1"/>
  <c r="G105" i="22" s="1"/>
  <c r="K16" i="22"/>
  <c r="P17" i="22" s="1"/>
  <c r="H46" i="22"/>
  <c r="L50" i="22"/>
  <c r="AA50" i="22" s="1"/>
  <c r="AA101" i="22" s="1"/>
  <c r="I53" i="22"/>
  <c r="I54" i="22" s="1"/>
  <c r="J58" i="22"/>
  <c r="M78" i="22"/>
  <c r="L16" i="22"/>
  <c r="P18" i="22"/>
  <c r="J42" i="22"/>
  <c r="M50" i="22"/>
  <c r="AB50" i="22" s="1"/>
  <c r="AB101" i="22" s="1"/>
  <c r="K58" i="22"/>
  <c r="L45" i="8"/>
  <c r="L46" i="8" s="1"/>
  <c r="AA46" i="8" s="1"/>
  <c r="AA97" i="8" s="1"/>
  <c r="Q53" i="8"/>
  <c r="Q54" i="8" s="1"/>
  <c r="AA54" i="8" s="1"/>
  <c r="AA105" i="8" s="1"/>
  <c r="M45" i="8"/>
  <c r="M46" i="8" s="1"/>
  <c r="AB46" i="8" s="1"/>
  <c r="AB97" i="8" s="1"/>
  <c r="R53" i="8"/>
  <c r="R54" i="8" s="1"/>
  <c r="AB54" i="8" s="1"/>
  <c r="AB105" i="8" s="1"/>
  <c r="M78" i="8"/>
  <c r="L78" i="8"/>
  <c r="R78" i="8"/>
  <c r="R79" i="8" s="1"/>
  <c r="R97" i="8" s="1"/>
  <c r="Q78" i="8"/>
  <c r="Q79" i="8" s="1"/>
  <c r="Q97" i="8" s="1"/>
  <c r="R80" i="8"/>
  <c r="R82" i="8" s="1"/>
  <c r="Q80" i="8"/>
  <c r="Q82" i="8" s="1"/>
  <c r="M80" i="8"/>
  <c r="M93" i="8" s="1"/>
  <c r="L80" i="8"/>
  <c r="L93" i="8" s="1"/>
  <c r="F5" i="8"/>
  <c r="D58" i="8"/>
  <c r="D54" i="8"/>
  <c r="I50" i="8"/>
  <c r="N46" i="8"/>
  <c r="D42" i="8"/>
  <c r="Q53" i="22" l="1"/>
  <c r="Q54" i="22" s="1"/>
  <c r="R79" i="22"/>
  <c r="R97" i="22" s="1"/>
  <c r="K92" i="22"/>
  <c r="P20" i="22"/>
  <c r="I94" i="22"/>
  <c r="I92" i="22"/>
  <c r="K53" i="22"/>
  <c r="K54" i="22" s="1"/>
  <c r="Z54" i="22" s="1"/>
  <c r="Z105" i="22" s="1"/>
  <c r="K17" i="22"/>
  <c r="K45" i="22"/>
  <c r="K46" i="22" s="1"/>
  <c r="Z46" i="22" s="1"/>
  <c r="Z97" i="22" s="1"/>
  <c r="P96" i="22" s="1"/>
  <c r="F19" i="22"/>
  <c r="P102" i="22"/>
  <c r="P100" i="22"/>
  <c r="O17" i="22"/>
  <c r="AB46" i="22"/>
  <c r="AB97" i="22" s="1"/>
  <c r="R98" i="22" s="1"/>
  <c r="O78" i="22"/>
  <c r="O80" i="22"/>
  <c r="E78" i="22"/>
  <c r="E81" i="22" s="1"/>
  <c r="E105" i="22" s="1"/>
  <c r="J80" i="22"/>
  <c r="J93" i="22" s="1"/>
  <c r="Y46" i="22"/>
  <c r="Y97" i="22" s="1"/>
  <c r="R102" i="22"/>
  <c r="R100" i="22"/>
  <c r="F81" i="22"/>
  <c r="F105" i="22" s="1"/>
  <c r="K79" i="22"/>
  <c r="K89" i="22" s="1"/>
  <c r="J17" i="22"/>
  <c r="P110" i="22"/>
  <c r="P108" i="22"/>
  <c r="D81" i="22"/>
  <c r="D105" i="22" s="1"/>
  <c r="L53" i="22"/>
  <c r="L54" i="22" s="1"/>
  <c r="AA54" i="22" s="1"/>
  <c r="AA105" i="22" s="1"/>
  <c r="G104" i="22" s="1"/>
  <c r="L17" i="22"/>
  <c r="L45" i="22"/>
  <c r="L46" i="22" s="1"/>
  <c r="AA46" i="22" s="1"/>
  <c r="AA97" i="22" s="1"/>
  <c r="M53" i="22"/>
  <c r="M54" i="22" s="1"/>
  <c r="AB54" i="22" s="1"/>
  <c r="AB105" i="22" s="1"/>
  <c r="H19" i="22"/>
  <c r="R17" i="22"/>
  <c r="L94" i="22"/>
  <c r="L92" i="22"/>
  <c r="Y42" i="22"/>
  <c r="Y93" i="22" s="1"/>
  <c r="P53" i="22"/>
  <c r="P54" i="22" s="1"/>
  <c r="J45" i="22"/>
  <c r="J46" i="22" s="1"/>
  <c r="Q82" i="22"/>
  <c r="Q109" i="22" s="1"/>
  <c r="Q101" i="22"/>
  <c r="I90" i="22"/>
  <c r="I88" i="22"/>
  <c r="N79" i="22"/>
  <c r="L79" i="22"/>
  <c r="L89" i="22" s="1"/>
  <c r="AB42" i="22"/>
  <c r="AB93" i="22" s="1"/>
  <c r="M94" i="22" s="1"/>
  <c r="R82" i="22"/>
  <c r="R109" i="22" s="1"/>
  <c r="Q17" i="22"/>
  <c r="G19" i="22"/>
  <c r="M79" i="22"/>
  <c r="M89" i="22" s="1"/>
  <c r="J53" i="22"/>
  <c r="J54" i="22" s="1"/>
  <c r="O53" i="22"/>
  <c r="O54" i="22" s="1"/>
  <c r="H81" i="22"/>
  <c r="H105" i="22" s="1"/>
  <c r="M17" i="22"/>
  <c r="Q79" i="22"/>
  <c r="Q97" i="22" s="1"/>
  <c r="Q96" i="8"/>
  <c r="R98" i="8"/>
  <c r="Q109" i="8"/>
  <c r="Q101" i="8"/>
  <c r="R96" i="8"/>
  <c r="L79" i="8"/>
  <c r="L89" i="8" s="1"/>
  <c r="M79" i="8"/>
  <c r="M89" i="8" s="1"/>
  <c r="L92" i="8"/>
  <c r="L94" i="8"/>
  <c r="Q98" i="8"/>
  <c r="H81" i="8"/>
  <c r="H105" i="8" s="1"/>
  <c r="R109" i="8"/>
  <c r="R101" i="8"/>
  <c r="M92" i="8"/>
  <c r="M94" i="8"/>
  <c r="G81" i="8"/>
  <c r="G105" i="8" s="1"/>
  <c r="P28" i="8"/>
  <c r="O28" i="8"/>
  <c r="K28" i="8"/>
  <c r="J28" i="8"/>
  <c r="F26" i="8"/>
  <c r="F54" i="8" s="1"/>
  <c r="E26" i="8"/>
  <c r="E54" i="8" s="1"/>
  <c r="G106" i="22" l="1"/>
  <c r="J79" i="22"/>
  <c r="J89" i="22" s="1"/>
  <c r="P98" i="22"/>
  <c r="F106" i="22"/>
  <c r="F104" i="22"/>
  <c r="H106" i="22"/>
  <c r="H104" i="22"/>
  <c r="R96" i="22"/>
  <c r="O101" i="22"/>
  <c r="O82" i="22"/>
  <c r="O109" i="22" s="1"/>
  <c r="J90" i="22"/>
  <c r="J88" i="22"/>
  <c r="Y54" i="22"/>
  <c r="Y105" i="22" s="1"/>
  <c r="E104" i="22" s="1"/>
  <c r="O79" i="22"/>
  <c r="O97" i="22" s="1"/>
  <c r="L88" i="22"/>
  <c r="L90" i="22"/>
  <c r="K90" i="22"/>
  <c r="K88" i="22"/>
  <c r="Q98" i="22"/>
  <c r="Q96" i="22"/>
  <c r="Q102" i="22"/>
  <c r="Q100" i="22"/>
  <c r="J94" i="22"/>
  <c r="J92" i="22"/>
  <c r="M92" i="22"/>
  <c r="M88" i="22"/>
  <c r="M90" i="22"/>
  <c r="Q110" i="22"/>
  <c r="Q108" i="22"/>
  <c r="D104" i="22"/>
  <c r="D106" i="22"/>
  <c r="R108" i="22"/>
  <c r="R110" i="22"/>
  <c r="G104" i="8"/>
  <c r="G106" i="8"/>
  <c r="L88" i="8"/>
  <c r="L90" i="8"/>
  <c r="Q102" i="8"/>
  <c r="Q100" i="8"/>
  <c r="Q108" i="8"/>
  <c r="Q110" i="8"/>
  <c r="R102" i="8"/>
  <c r="R100" i="8"/>
  <c r="R108" i="8"/>
  <c r="R110" i="8"/>
  <c r="H104" i="8"/>
  <c r="H106" i="8"/>
  <c r="M88" i="8"/>
  <c r="M90" i="8"/>
  <c r="P71" i="8"/>
  <c r="P75" i="8" s="1"/>
  <c r="K71" i="8"/>
  <c r="K75" i="8"/>
  <c r="F70" i="8"/>
  <c r="F75" i="8" s="1"/>
  <c r="F78" i="8" s="1"/>
  <c r="U30" i="8"/>
  <c r="U58" i="8" s="1"/>
  <c r="P29" i="8"/>
  <c r="K29" i="8"/>
  <c r="K58" i="8" s="1"/>
  <c r="F27" i="8"/>
  <c r="F42" i="8" s="1"/>
  <c r="F58" i="8"/>
  <c r="P18" i="8"/>
  <c r="P16" i="8"/>
  <c r="K18" i="8"/>
  <c r="K16" i="8"/>
  <c r="F16" i="8"/>
  <c r="I16" i="8"/>
  <c r="P9" i="8"/>
  <c r="K9" i="8"/>
  <c r="N18" i="8"/>
  <c r="I18" i="8"/>
  <c r="N16" i="8"/>
  <c r="D16" i="8"/>
  <c r="N71" i="8"/>
  <c r="N75" i="8"/>
  <c r="O71" i="8"/>
  <c r="O75" i="8" s="1"/>
  <c r="J71" i="8"/>
  <c r="J75" i="8" s="1"/>
  <c r="I71" i="8"/>
  <c r="I75" i="8" s="1"/>
  <c r="D70" i="8"/>
  <c r="D75" i="8" s="1"/>
  <c r="N58" i="8"/>
  <c r="I58" i="8"/>
  <c r="N50" i="8"/>
  <c r="D50" i="8"/>
  <c r="D46" i="8"/>
  <c r="N42" i="8"/>
  <c r="I42" i="8"/>
  <c r="X42" i="8"/>
  <c r="X93" i="8" s="1"/>
  <c r="I38" i="8"/>
  <c r="T30" i="8"/>
  <c r="T58" i="8" s="1"/>
  <c r="O29" i="8"/>
  <c r="O50" i="8" s="1"/>
  <c r="J29" i="8"/>
  <c r="E27" i="8"/>
  <c r="E50" i="8" s="1"/>
  <c r="N9" i="8"/>
  <c r="O9" i="8"/>
  <c r="J9" i="8"/>
  <c r="E7" i="8"/>
  <c r="E70" i="8" s="1"/>
  <c r="E75" i="8" s="1"/>
  <c r="E6" i="8"/>
  <c r="E5" i="8"/>
  <c r="S58" i="8"/>
  <c r="K42" i="8"/>
  <c r="E106" i="22" l="1"/>
  <c r="O110" i="22"/>
  <c r="O108" i="22"/>
  <c r="O102" i="22"/>
  <c r="O100" i="22"/>
  <c r="O96" i="22"/>
  <c r="O98" i="22"/>
  <c r="F50" i="8"/>
  <c r="N17" i="8"/>
  <c r="E38" i="8"/>
  <c r="X58" i="8"/>
  <c r="X109" i="8" s="1"/>
  <c r="O16" i="8"/>
  <c r="K50" i="8"/>
  <c r="K38" i="8"/>
  <c r="J16" i="8"/>
  <c r="F38" i="8"/>
  <c r="F46" i="8"/>
  <c r="E16" i="8"/>
  <c r="O18" i="8"/>
  <c r="P58" i="8"/>
  <c r="P42" i="8"/>
  <c r="P50" i="8"/>
  <c r="Z50" i="8" s="1"/>
  <c r="Z101" i="8" s="1"/>
  <c r="J38" i="8"/>
  <c r="J58" i="8"/>
  <c r="J42" i="8"/>
  <c r="P53" i="8"/>
  <c r="P54" i="8" s="1"/>
  <c r="K78" i="8"/>
  <c r="O42" i="8"/>
  <c r="N53" i="8"/>
  <c r="N54" i="8" s="1"/>
  <c r="P20" i="8"/>
  <c r="F19" i="8"/>
  <c r="P37" i="8"/>
  <c r="Z42" i="8"/>
  <c r="Z93" i="8" s="1"/>
  <c r="K53" i="8"/>
  <c r="K54" i="8" s="1"/>
  <c r="Z58" i="8"/>
  <c r="Z109" i="8" s="1"/>
  <c r="P46" i="8"/>
  <c r="K17" i="8"/>
  <c r="D19" i="8"/>
  <c r="J18" i="8"/>
  <c r="X50" i="8"/>
  <c r="X101" i="8" s="1"/>
  <c r="N20" i="8"/>
  <c r="I45" i="8"/>
  <c r="I46" i="8" s="1"/>
  <c r="X46" i="8" s="1"/>
  <c r="X97" i="8" s="1"/>
  <c r="P17" i="8"/>
  <c r="K80" i="8"/>
  <c r="K93" i="8" s="1"/>
  <c r="J78" i="8"/>
  <c r="E78" i="8"/>
  <c r="O78" i="8"/>
  <c r="O80" i="8"/>
  <c r="J80" i="8"/>
  <c r="J93" i="8" s="1"/>
  <c r="N80" i="8"/>
  <c r="I78" i="8"/>
  <c r="D78" i="8"/>
  <c r="N78" i="8"/>
  <c r="I80" i="8"/>
  <c r="I93" i="8" s="1"/>
  <c r="P78" i="8"/>
  <c r="P80" i="8"/>
  <c r="I17" i="8"/>
  <c r="O46" i="8"/>
  <c r="E42" i="8"/>
  <c r="E46" i="8"/>
  <c r="J50" i="8"/>
  <c r="Y50" i="8" s="1"/>
  <c r="Y101" i="8" s="1"/>
  <c r="K45" i="8"/>
  <c r="K46" i="8" s="1"/>
  <c r="I53" i="8"/>
  <c r="N37" i="8"/>
  <c r="N38" i="8" s="1"/>
  <c r="X38" i="8" s="1"/>
  <c r="X89" i="8" s="1"/>
  <c r="O58" i="8"/>
  <c r="E58" i="8"/>
  <c r="O20" i="8" l="1"/>
  <c r="O37" i="8"/>
  <c r="O38" i="8" s="1"/>
  <c r="F81" i="8"/>
  <c r="F105" i="8" s="1"/>
  <c r="O53" i="8"/>
  <c r="O54" i="8" s="1"/>
  <c r="J45" i="8"/>
  <c r="J46" i="8" s="1"/>
  <c r="Y46" i="8" s="1"/>
  <c r="Y97" i="8" s="1"/>
  <c r="K94" i="8"/>
  <c r="J17" i="8"/>
  <c r="Z54" i="8"/>
  <c r="Z105" i="8" s="1"/>
  <c r="J53" i="8"/>
  <c r="E19" i="8"/>
  <c r="O17" i="8"/>
  <c r="I54" i="8"/>
  <c r="X54" i="8" s="1"/>
  <c r="X105" i="8" s="1"/>
  <c r="Z46" i="8"/>
  <c r="Z97" i="8" s="1"/>
  <c r="Y42" i="8"/>
  <c r="Y93" i="8" s="1"/>
  <c r="J94" i="8" s="1"/>
  <c r="P38" i="8"/>
  <c r="Z38" i="8" s="1"/>
  <c r="Z89" i="8" s="1"/>
  <c r="Y58" i="8"/>
  <c r="Y109" i="8" s="1"/>
  <c r="Y38" i="8"/>
  <c r="Y89" i="8" s="1"/>
  <c r="E81" i="8"/>
  <c r="E105" i="8" s="1"/>
  <c r="N79" i="8"/>
  <c r="K92" i="8"/>
  <c r="I79" i="8"/>
  <c r="I89" i="8" s="1"/>
  <c r="O101" i="8"/>
  <c r="O82" i="8"/>
  <c r="O109" i="8" s="1"/>
  <c r="I94" i="8"/>
  <c r="I92" i="8"/>
  <c r="O79" i="8"/>
  <c r="O97" i="8" s="1"/>
  <c r="P82" i="8"/>
  <c r="P109" i="8" s="1"/>
  <c r="P101" i="8"/>
  <c r="K79" i="8"/>
  <c r="K89" i="8" s="1"/>
  <c r="P79" i="8"/>
  <c r="P97" i="8" s="1"/>
  <c r="D81" i="8"/>
  <c r="D105" i="8" s="1"/>
  <c r="J79" i="8"/>
  <c r="J89" i="8" s="1"/>
  <c r="F104" i="8" l="1"/>
  <c r="F106" i="8"/>
  <c r="J92" i="8"/>
  <c r="J54" i="8"/>
  <c r="Y54" i="8" s="1"/>
  <c r="Y105" i="8" s="1"/>
  <c r="K90" i="8"/>
  <c r="K88" i="8"/>
  <c r="O98" i="8"/>
  <c r="O96" i="8"/>
  <c r="D104" i="8"/>
  <c r="D106" i="8"/>
  <c r="I90" i="8"/>
  <c r="I88" i="8"/>
  <c r="J90" i="8"/>
  <c r="J88" i="8"/>
  <c r="O102" i="8"/>
  <c r="O100" i="8"/>
  <c r="P98" i="8"/>
  <c r="P96" i="8"/>
  <c r="P100" i="8"/>
  <c r="P102" i="8"/>
  <c r="P108" i="8"/>
  <c r="P110" i="8"/>
  <c r="O108" i="8"/>
  <c r="O110" i="8"/>
  <c r="E104" i="8" l="1"/>
  <c r="E106" i="8"/>
</calcChain>
</file>

<file path=xl/comments1.xml><?xml version="1.0" encoding="utf-8"?>
<comments xmlns="http://schemas.openxmlformats.org/spreadsheetml/2006/main">
  <authors>
    <author>Rose, Ian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<sst xmlns="http://schemas.openxmlformats.org/spreadsheetml/2006/main" count="616" uniqueCount="123">
  <si>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</si>
  <si>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</si>
  <si>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</si>
  <si>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</si>
  <si>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</si>
  <si>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</si>
  <si>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</si>
  <si>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</si>
  <si>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</si>
  <si>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</si>
  <si>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</si>
  <si>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</si>
  <si>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</si>
  <si>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</si>
  <si>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</si>
  <si>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</si>
  <si>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</si>
  <si>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</si>
  <si>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</si>
  <si>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</si>
  <si>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</si>
  <si>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</si>
  <si>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</si>
  <si>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</si>
  <si>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</si>
  <si>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</si>
  <si>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</si>
  <si>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</si>
  <si>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</si>
  <si>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</si>
  <si>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</si>
  <si>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</si>
  <si>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</si>
  <si>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</si>
  <si>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</si>
  <si>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</si>
  <si>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</si>
  <si>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</si>
  <si>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</si>
  <si>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</si>
  <si>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</si>
  <si>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</si>
  <si>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</si>
  <si>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</si>
  <si>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</si>
  <si>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</si>
  <si>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</si>
  <si>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</si>
  <si>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</si>
  <si>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</si>
  <si>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</si>
  <si>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</si>
  <si>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</si>
  <si>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</si>
  <si>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</si>
  <si>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</si>
  <si>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</si>
  <si>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</si>
  <si>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</si>
  <si>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</si>
  <si>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</si>
  <si>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</si>
  <si>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</si>
  <si>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</si>
  <si>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</si>
  <si>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</si>
  <si>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</si>
  <si>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</si>
  <si>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</si>
  <si>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</si>
  <si>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</si>
  <si>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</si>
  <si>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</si>
  <si>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</si>
  <si>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</si>
  <si>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</si>
  <si>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</si>
  <si>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</si>
  <si>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</si>
  <si>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</si>
  <si>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</si>
  <si>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</si>
  <si>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</si>
  <si>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</si>
  <si>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</si>
  <si>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</si>
  <si>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</si>
  <si>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</si>
  <si>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</si>
  <si>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v16.1.0</t>
  </si>
  <si>
    <t>T3</t>
  </si>
  <si>
    <t>6.3.1.1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</si>
  <si>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</si>
  <si>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</si>
  <si>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</si>
  <si>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</si>
  <si>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</si>
  <si>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</si>
  <si>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</si>
  <si>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</si>
  <si>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</si>
  <si>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</si>
  <si>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</si>
  <si>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</si>
  <si>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</si>
  <si>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</si>
  <si>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</si>
  <si>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</si>
  <si>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</si>
  <si>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</si>
  <si>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</si>
  <si>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</si>
  <si>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t>Qualcomm, Rohde &amp; Schwarz</t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</si>
  <si>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</si>
  <si>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38.133 Table A.6.3.1.7.2-1</t>
  </si>
  <si>
    <t>38.133 Table A.6.3.1.7.2-3</t>
  </si>
  <si>
    <t>38.133 Table A.6.3.1.7.2-2</t>
  </si>
  <si>
    <t>Ref: TS 38.133 v16.1.0 clause A.6.3.1.7</t>
  </si>
  <si>
    <t>T4</t>
  </si>
  <si>
    <t>T5</t>
  </si>
  <si>
    <t>(Cell 2 SS-RSRP - Cell 1 SS-RSRP - A3 offset), nominal</t>
    <phoneticPr fontId="21" type="noConversion"/>
  </si>
  <si>
    <t>The Es/Noc for Cell 2 in T2 to T5 is increased by an amount sufficient to achieve Cell 2 SSB Es/Iot minimum &gt; -3 dB</t>
    <phoneticPr fontId="21" type="noConversion"/>
  </si>
  <si>
    <t>The Es/Noc for Cell 2 in T2 to T5 is increased by an amount sufficient to achieve Cell 2 SSB Es/Iot minimum &gt; -3 dB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</si>
</sst>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4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6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4" borderId="5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0" fontId="0" fillId="8" borderId="8" xfId="0" applyFont="1" applyFill="1" applyBorder="1"/>
    <xf numFmtId="1" fontId="1" fillId="8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2" fontId="22" fillId="0" borderId="9" xfId="1" applyNumberFormat="1" applyFont="1" applyFill="1" applyBorder="1" applyAlignment="1">
      <alignment horizontal="center"/>
    </xf>
    <xf numFmtId="2" fontId="22" fillId="0" borderId="11" xfId="1" applyNumberFormat="1" applyFont="1" applyFill="1" applyBorder="1" applyAlignment="1">
      <alignment horizontal="center"/>
    </xf>
    <xf numFmtId="177" fontId="22" fillId="6" borderId="8" xfId="1" applyNumberFormat="1" applyFont="1" applyFill="1" applyBorder="1" applyAlignment="1">
      <alignment horizontal="center"/>
    </xf>
    <xf numFmtId="177" fontId="22" fillId="0" borderId="9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0" t="s">
        <v>52</v>
      </c>
    </row>
    <row r="4" spans="1:8" x14ac:dyDescent="0.2">
      <c r="A4" s="3"/>
      <c r="B4" t="s">
        <v>92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91</v>
      </c>
      <c r="D12" s="131" t="s">
        <v>89</v>
      </c>
      <c r="E12" s="131" t="s">
        <v>89</v>
      </c>
      <c r="F12" s="130" t="s">
        <v>112</v>
      </c>
      <c r="H12"/>
    </row>
    <row r="13" spans="1:8" x14ac:dyDescent="0.2">
      <c r="A13" s="3"/>
      <c r="D13" s="131"/>
      <c r="E13" s="131"/>
      <c r="F13"/>
      <c r="H13"/>
    </row>
    <row r="14" spans="1:8" x14ac:dyDescent="0.2">
      <c r="D14" s="131"/>
      <c r="E14" s="131"/>
      <c r="F14"/>
      <c r="H14"/>
    </row>
    <row r="15" spans="1:8" x14ac:dyDescent="0.2">
      <c r="D15" s="131"/>
      <c r="E15" s="131"/>
      <c r="F15"/>
      <c r="H15"/>
    </row>
    <row r="16" spans="1:8" x14ac:dyDescent="0.2">
      <c r="D16" s="131"/>
      <c r="E16" s="131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12"/>
  <sheetViews>
    <sheetView topLeftCell="A58" zoomScale="80" zoomScaleNormal="80" workbookViewId="0">
      <selection activeCell="C63" sqref="C63"/>
    </sheetView>
  </sheetViews>
  <sheetFormatPr defaultColWidth="10.7109375" defaultRowHeight="12.75" x14ac:dyDescent="0.2"/>
  <cols>
    <col min="1" max="1" width="50.710937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46.425781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50"/>
    </row>
    <row r="2" spans="1:31" x14ac:dyDescent="0.2">
      <c r="A2" s="9" t="s">
        <v>11</v>
      </c>
      <c r="B2" s="10"/>
      <c r="C2" s="200" t="s">
        <v>36</v>
      </c>
      <c r="D2" s="234" t="s">
        <v>33</v>
      </c>
      <c r="E2" s="235"/>
      <c r="F2" s="235"/>
      <c r="G2" s="235"/>
      <c r="H2" s="236"/>
      <c r="I2" s="234" t="s">
        <v>88</v>
      </c>
      <c r="J2" s="235"/>
      <c r="K2" s="235"/>
      <c r="L2" s="235"/>
      <c r="M2" s="236"/>
      <c r="N2" s="234" t="s">
        <v>53</v>
      </c>
      <c r="O2" s="235"/>
      <c r="P2" s="235"/>
      <c r="Q2" s="235"/>
      <c r="R2" s="236"/>
      <c r="S2" s="93"/>
      <c r="T2" s="35"/>
      <c r="U2" s="35"/>
      <c r="V2" s="224"/>
      <c r="W2" s="224"/>
      <c r="X2" s="93"/>
      <c r="Y2" s="93"/>
      <c r="Z2" s="93"/>
      <c r="AA2" s="227"/>
      <c r="AB2" s="227"/>
      <c r="AC2" s="93"/>
      <c r="AD2" s="13" t="s">
        <v>0</v>
      </c>
      <c r="AE2" s="50"/>
    </row>
    <row r="3" spans="1:31" x14ac:dyDescent="0.2">
      <c r="A3" s="30"/>
      <c r="B3" s="62"/>
      <c r="C3" s="201"/>
      <c r="D3" s="134" t="s">
        <v>54</v>
      </c>
      <c r="E3" s="184" t="s">
        <v>55</v>
      </c>
      <c r="F3" s="184" t="s">
        <v>90</v>
      </c>
      <c r="G3" s="135" t="s">
        <v>118</v>
      </c>
      <c r="H3" s="184" t="s">
        <v>119</v>
      </c>
      <c r="I3" s="134" t="s">
        <v>54</v>
      </c>
      <c r="J3" s="184" t="s">
        <v>55</v>
      </c>
      <c r="K3" s="184" t="s">
        <v>90</v>
      </c>
      <c r="L3" s="135" t="s">
        <v>118</v>
      </c>
      <c r="M3" s="184" t="s">
        <v>119</v>
      </c>
      <c r="N3" s="134" t="s">
        <v>54</v>
      </c>
      <c r="O3" s="184" t="s">
        <v>55</v>
      </c>
      <c r="P3" s="184" t="s">
        <v>90</v>
      </c>
      <c r="Q3" s="135" t="s">
        <v>118</v>
      </c>
      <c r="R3" s="114" t="s">
        <v>119</v>
      </c>
      <c r="S3" s="17"/>
      <c r="T3" s="135"/>
      <c r="U3" s="135"/>
      <c r="V3" s="135"/>
      <c r="W3" s="135"/>
      <c r="X3" s="17"/>
      <c r="Y3" s="17"/>
      <c r="Z3" s="17"/>
      <c r="AA3" s="17"/>
      <c r="AB3" s="17"/>
      <c r="AC3" s="17"/>
      <c r="AD3" s="115"/>
      <c r="AE3" s="50"/>
    </row>
    <row r="4" spans="1:31" x14ac:dyDescent="0.2">
      <c r="A4" s="14"/>
      <c r="B4" s="15" t="s">
        <v>1</v>
      </c>
      <c r="C4" s="135"/>
      <c r="D4" s="84"/>
      <c r="E4" s="26"/>
      <c r="F4" s="26"/>
      <c r="G4" s="26"/>
      <c r="H4" s="26"/>
      <c r="I4" s="84"/>
      <c r="J4" s="26"/>
      <c r="K4" s="26"/>
      <c r="L4" s="26"/>
      <c r="M4" s="26"/>
      <c r="N4" s="84"/>
      <c r="O4" s="26"/>
      <c r="P4" s="26"/>
      <c r="Q4" s="26"/>
      <c r="R4" s="137"/>
      <c r="S4" s="99"/>
      <c r="T4" s="17"/>
      <c r="U4" s="17"/>
      <c r="V4" s="17"/>
      <c r="W4" s="17"/>
      <c r="X4" s="17"/>
      <c r="Y4" s="17"/>
      <c r="Z4" s="17"/>
      <c r="AA4" s="17"/>
      <c r="AB4" s="17"/>
      <c r="AC4" s="17"/>
      <c r="AD4" s="60"/>
      <c r="AE4" s="50"/>
    </row>
    <row r="5" spans="1:31" x14ac:dyDescent="0.2">
      <c r="A5" s="104" t="s">
        <v>37</v>
      </c>
      <c r="B5" s="105" t="s">
        <v>38</v>
      </c>
      <c r="C5" s="135"/>
      <c r="D5" s="229">
        <v>15</v>
      </c>
      <c r="E5" s="199">
        <f>$D5</f>
        <v>15</v>
      </c>
      <c r="F5" s="223">
        <f>$D5</f>
        <v>15</v>
      </c>
      <c r="G5" s="199">
        <f>$D5</f>
        <v>15</v>
      </c>
      <c r="H5" s="223">
        <f>$D5</f>
        <v>15</v>
      </c>
      <c r="I5" s="84"/>
      <c r="J5" s="26"/>
      <c r="K5" s="26"/>
      <c r="L5" s="26"/>
      <c r="M5" s="26"/>
      <c r="N5" s="84"/>
      <c r="O5" s="26"/>
      <c r="P5" s="26"/>
      <c r="Q5" s="26"/>
      <c r="R5" s="137"/>
      <c r="S5" s="24"/>
      <c r="T5" s="17"/>
      <c r="U5" s="17"/>
      <c r="V5" s="17"/>
      <c r="W5" s="17"/>
      <c r="X5" s="79"/>
      <c r="Y5" s="79"/>
      <c r="Z5" s="79"/>
      <c r="AA5" s="79"/>
      <c r="AB5" s="79"/>
      <c r="AC5" s="17"/>
      <c r="AD5" s="22" t="s">
        <v>114</v>
      </c>
      <c r="AE5" s="50"/>
    </row>
    <row r="6" spans="1:31" x14ac:dyDescent="0.2">
      <c r="A6" s="104" t="s">
        <v>39</v>
      </c>
      <c r="B6" s="106" t="s">
        <v>40</v>
      </c>
      <c r="C6" s="135"/>
      <c r="D6" s="180">
        <v>10</v>
      </c>
      <c r="E6" s="199">
        <f>$D6</f>
        <v>10</v>
      </c>
      <c r="F6" s="199">
        <v>10</v>
      </c>
      <c r="G6" s="199">
        <f>$D6</f>
        <v>10</v>
      </c>
      <c r="H6" s="199">
        <v>10</v>
      </c>
      <c r="I6" s="84"/>
      <c r="J6" s="26"/>
      <c r="K6" s="26"/>
      <c r="L6" s="26"/>
      <c r="M6" s="26"/>
      <c r="N6" s="84"/>
      <c r="O6" s="26"/>
      <c r="P6" s="26"/>
      <c r="Q6" s="26"/>
      <c r="R6" s="137"/>
      <c r="S6" s="24"/>
      <c r="T6" s="17"/>
      <c r="U6" s="17"/>
      <c r="V6" s="17"/>
      <c r="W6" s="17"/>
      <c r="X6" s="79"/>
      <c r="Y6" s="79"/>
      <c r="Z6" s="79"/>
      <c r="AA6" s="79"/>
      <c r="AB6" s="79"/>
      <c r="AC6" s="17"/>
      <c r="AD6" s="22" t="s">
        <v>114</v>
      </c>
      <c r="AE6" s="50"/>
    </row>
    <row r="7" spans="1:31" x14ac:dyDescent="0.2">
      <c r="A7" s="19" t="s">
        <v>41</v>
      </c>
      <c r="B7" s="61" t="s">
        <v>2</v>
      </c>
      <c r="C7" s="18"/>
      <c r="D7" s="138">
        <v>-98</v>
      </c>
      <c r="E7" s="24">
        <f>$D7</f>
        <v>-98</v>
      </c>
      <c r="F7" s="24">
        <v>-98</v>
      </c>
      <c r="G7" s="24">
        <f>$D7</f>
        <v>-98</v>
      </c>
      <c r="H7" s="24">
        <v>-98</v>
      </c>
      <c r="I7" s="141"/>
      <c r="J7" s="23"/>
      <c r="K7" s="23"/>
      <c r="L7" s="23"/>
      <c r="M7" s="23"/>
      <c r="N7" s="141"/>
      <c r="O7" s="18"/>
      <c r="P7" s="18"/>
      <c r="Q7" s="18"/>
      <c r="R7" s="20"/>
      <c r="S7" s="24"/>
      <c r="T7" s="17"/>
      <c r="U7" s="17"/>
      <c r="V7" s="17"/>
      <c r="W7" s="17"/>
      <c r="X7" s="79"/>
      <c r="Y7" s="79"/>
      <c r="Z7" s="79"/>
      <c r="AA7" s="79"/>
      <c r="AB7" s="79"/>
      <c r="AC7" s="21"/>
      <c r="AD7" s="22" t="s">
        <v>115</v>
      </c>
      <c r="AE7" s="50"/>
    </row>
    <row r="8" spans="1:3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8"/>
      <c r="H8" s="18"/>
      <c r="I8" s="138">
        <v>8</v>
      </c>
      <c r="J8" s="189">
        <v>8</v>
      </c>
      <c r="K8" s="189">
        <v>8</v>
      </c>
      <c r="L8" s="189">
        <v>8</v>
      </c>
      <c r="M8" s="189">
        <v>8</v>
      </c>
      <c r="N8" s="145">
        <v>-99</v>
      </c>
      <c r="O8" s="189">
        <v>9</v>
      </c>
      <c r="P8" s="189">
        <v>9</v>
      </c>
      <c r="Q8" s="189">
        <v>9</v>
      </c>
      <c r="R8" s="139">
        <v>9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115</v>
      </c>
      <c r="AE8" s="182"/>
    </row>
    <row r="9" spans="1:31" s="8" customFormat="1" x14ac:dyDescent="0.2">
      <c r="A9" s="19" t="s">
        <v>50</v>
      </c>
      <c r="B9" s="20"/>
      <c r="C9" s="18"/>
      <c r="D9" s="108"/>
      <c r="E9" s="18"/>
      <c r="F9" s="18"/>
      <c r="G9" s="18"/>
      <c r="H9" s="18"/>
      <c r="I9" s="181">
        <v>52</v>
      </c>
      <c r="J9" s="185">
        <f t="shared" ref="J9:R9" si="0">$I9</f>
        <v>52</v>
      </c>
      <c r="K9" s="185">
        <f t="shared" si="0"/>
        <v>52</v>
      </c>
      <c r="L9" s="185">
        <f t="shared" si="0"/>
        <v>52</v>
      </c>
      <c r="M9" s="185">
        <f t="shared" si="0"/>
        <v>52</v>
      </c>
      <c r="N9" s="144">
        <f t="shared" si="0"/>
        <v>52</v>
      </c>
      <c r="O9" s="185">
        <f t="shared" si="0"/>
        <v>52</v>
      </c>
      <c r="P9" s="185">
        <f t="shared" si="0"/>
        <v>52</v>
      </c>
      <c r="Q9" s="185">
        <f t="shared" si="0"/>
        <v>52</v>
      </c>
      <c r="R9" s="143">
        <f t="shared" si="0"/>
        <v>52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22" t="s">
        <v>51</v>
      </c>
      <c r="AE9" s="182"/>
    </row>
    <row r="10" spans="1:31" s="8" customFormat="1" x14ac:dyDescent="0.2">
      <c r="A10" s="19" t="s">
        <v>56</v>
      </c>
      <c r="B10" s="20" t="s">
        <v>4</v>
      </c>
      <c r="C10" s="202">
        <v>0</v>
      </c>
      <c r="D10" s="108"/>
      <c r="E10" s="18"/>
      <c r="F10" s="18"/>
      <c r="G10" s="18"/>
      <c r="H10" s="18"/>
      <c r="I10" s="108"/>
      <c r="J10" s="18"/>
      <c r="K10" s="18"/>
      <c r="L10" s="18"/>
      <c r="M10" s="18"/>
      <c r="N10" s="108"/>
      <c r="R10" s="62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116</v>
      </c>
      <c r="AE10" s="182"/>
    </row>
    <row r="11" spans="1:31" ht="13.5" thickBot="1" x14ac:dyDescent="0.25">
      <c r="A11" s="124" t="s">
        <v>117</v>
      </c>
      <c r="B11" s="125"/>
      <c r="C11" s="107"/>
      <c r="D11" s="140"/>
      <c r="E11" s="186"/>
      <c r="F11" s="186"/>
      <c r="G11" s="186"/>
      <c r="H11" s="186"/>
      <c r="I11" s="140"/>
      <c r="J11" s="186"/>
      <c r="K11" s="186"/>
      <c r="L11" s="186"/>
      <c r="M11" s="186"/>
      <c r="N11" s="140"/>
      <c r="O11" s="89"/>
      <c r="P11" s="89"/>
      <c r="Q11" s="89"/>
      <c r="R11" s="142"/>
      <c r="S11" s="89"/>
      <c r="T11" s="89"/>
      <c r="U11" s="89"/>
      <c r="V11" s="89"/>
      <c r="W11" s="89"/>
      <c r="X11" s="94"/>
      <c r="Y11" s="94"/>
      <c r="Z11" s="94"/>
      <c r="AA11" s="94"/>
      <c r="AB11" s="94"/>
      <c r="AC11" s="94"/>
      <c r="AD11" s="56"/>
      <c r="AE11" s="50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3"/>
      <c r="AE12" s="50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50"/>
    </row>
    <row r="14" spans="1:31" x14ac:dyDescent="0.2">
      <c r="A14" s="9" t="s">
        <v>20</v>
      </c>
      <c r="B14" s="28"/>
      <c r="C14" s="11"/>
      <c r="D14" s="234" t="s">
        <v>33</v>
      </c>
      <c r="E14" s="235"/>
      <c r="F14" s="235"/>
      <c r="G14" s="235"/>
      <c r="H14" s="236"/>
      <c r="I14" s="234" t="s">
        <v>88</v>
      </c>
      <c r="J14" s="235"/>
      <c r="K14" s="235"/>
      <c r="L14" s="235"/>
      <c r="M14" s="236"/>
      <c r="N14" s="234" t="s">
        <v>53</v>
      </c>
      <c r="O14" s="235"/>
      <c r="P14" s="235"/>
      <c r="Q14" s="235"/>
      <c r="R14" s="236"/>
      <c r="S14" s="93"/>
      <c r="T14" s="35"/>
      <c r="U14" s="35"/>
      <c r="V14" s="224"/>
      <c r="W14" s="224"/>
      <c r="X14" s="29"/>
      <c r="Y14" s="29"/>
      <c r="Z14" s="29"/>
      <c r="AA14" s="29"/>
      <c r="AB14" s="29"/>
      <c r="AC14" s="29"/>
      <c r="AD14" s="13" t="s">
        <v>0</v>
      </c>
      <c r="AE14" s="50"/>
    </row>
    <row r="15" spans="1:31" x14ac:dyDescent="0.2">
      <c r="A15" s="30"/>
      <c r="B15" s="20"/>
      <c r="C15" s="18"/>
      <c r="D15" s="134" t="s">
        <v>54</v>
      </c>
      <c r="E15" s="184" t="s">
        <v>55</v>
      </c>
      <c r="F15" s="184" t="s">
        <v>90</v>
      </c>
      <c r="G15" s="184" t="s">
        <v>118</v>
      </c>
      <c r="H15" s="184" t="s">
        <v>119</v>
      </c>
      <c r="I15" s="134" t="s">
        <v>54</v>
      </c>
      <c r="J15" s="184" t="s">
        <v>55</v>
      </c>
      <c r="K15" s="184" t="s">
        <v>90</v>
      </c>
      <c r="L15" s="184" t="s">
        <v>118</v>
      </c>
      <c r="M15" s="184" t="s">
        <v>119</v>
      </c>
      <c r="N15" s="134" t="s">
        <v>54</v>
      </c>
      <c r="O15" s="184" t="s">
        <v>55</v>
      </c>
      <c r="P15" s="184" t="s">
        <v>90</v>
      </c>
      <c r="Q15" s="184" t="s">
        <v>118</v>
      </c>
      <c r="R15" s="114" t="s">
        <v>119</v>
      </c>
      <c r="S15" s="17"/>
      <c r="T15" s="135"/>
      <c r="U15" s="135"/>
      <c r="V15" s="135"/>
      <c r="W15" s="135"/>
      <c r="X15" s="21"/>
      <c r="Y15" s="21"/>
      <c r="Z15" s="21"/>
      <c r="AA15" s="21"/>
      <c r="AB15" s="21"/>
      <c r="AC15" s="21"/>
      <c r="AD15" s="115"/>
      <c r="AE15" s="50"/>
    </row>
    <row r="16" spans="1:31" x14ac:dyDescent="0.2">
      <c r="A16" s="36" t="s">
        <v>21</v>
      </c>
      <c r="B16" s="61" t="s">
        <v>44</v>
      </c>
      <c r="C16" s="21"/>
      <c r="D16" s="146">
        <f>(10^12)*(10^-3)*(D5/15)*10^(D7/10)</f>
        <v>0.15848931924611098</v>
      </c>
      <c r="E16" s="80">
        <f>(10^12)*(10^-3)*(E5/15)*10^(E7/10)</f>
        <v>0.15848931924611098</v>
      </c>
      <c r="F16" s="80">
        <f>(10^12)*(10^-3)*(F5/15)*10^(F7/10)</f>
        <v>0.15848931924611098</v>
      </c>
      <c r="G16" s="80">
        <f>(10^12)*(10^-3)*(G5/15)*10^(G7/10)</f>
        <v>0.15848931924611098</v>
      </c>
      <c r="H16" s="80">
        <f>(10^12)*(10^-3)*(H5/15)*10^(H7/10)</f>
        <v>0.15848931924611098</v>
      </c>
      <c r="I16" s="146">
        <f>(10^12)*(10^-3)*(D5/15)*10^((D7+I8)/10)</f>
        <v>1</v>
      </c>
      <c r="J16" s="80">
        <f>(10^12)*(10^-3)*(E5/15)*10^((E7+J8)/10)</f>
        <v>1</v>
      </c>
      <c r="K16" s="80">
        <f>(10^12)*(10^-3)*(F5/15)*10^((F7+K8)/10)</f>
        <v>1</v>
      </c>
      <c r="L16" s="80">
        <f>(10^12)*(10^-3)*(G5/15)*10^((G7+L8)/10)</f>
        <v>1</v>
      </c>
      <c r="M16" s="80">
        <f>(10^12)*(10^-3)*(H5/15)*10^((H7+M8)/10)</f>
        <v>1</v>
      </c>
      <c r="N16" s="146">
        <f>(10^12)*(10^-3)*(D5/15)*10^((D7+N8)/10)</f>
        <v>1.9952623149688722E-11</v>
      </c>
      <c r="O16" s="80">
        <f>(10^12)*(10^-3)*(E5/15)*10^((E7+O8)/10)</f>
        <v>1.2589254117941624</v>
      </c>
      <c r="P16" s="80">
        <f>(10^12)*(10^-3)*(F5/15)*10^((F7+P8)/10)</f>
        <v>1.2589254117941624</v>
      </c>
      <c r="Q16" s="80">
        <f>(10^12)*(10^-3)*(G5/15)*10^((G7+Q8)/10)</f>
        <v>1.2589254117941624</v>
      </c>
      <c r="R16" s="132">
        <f>(10^12)*(10^-3)*(H5/15)*10^((H7+R8)/10)</f>
        <v>1.2589254117941624</v>
      </c>
      <c r="S16" s="80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7" t="s">
        <v>57</v>
      </c>
      <c r="AE16" s="50"/>
    </row>
    <row r="17" spans="1:33" x14ac:dyDescent="0.2">
      <c r="A17" s="32" t="s">
        <v>60</v>
      </c>
      <c r="B17" s="20" t="s">
        <v>4</v>
      </c>
      <c r="C17" s="18"/>
      <c r="D17" s="108"/>
      <c r="E17" s="18"/>
      <c r="F17" s="18"/>
      <c r="G17" s="18"/>
      <c r="H17" s="18"/>
      <c r="I17" s="48">
        <f>10*LOG(I16/(D16+N16))</f>
        <v>7.9999999994532658</v>
      </c>
      <c r="J17" s="23">
        <f>10*LOG(J16/(E16+O16))</f>
        <v>-1.5149694202522856</v>
      </c>
      <c r="K17" s="23">
        <f>10*LOG(K16/(F16+P16))</f>
        <v>-1.5149694202522856</v>
      </c>
      <c r="L17" s="23">
        <f>10*LOG(L16/(G16+Q16))</f>
        <v>-1.5149694202522856</v>
      </c>
      <c r="M17" s="23">
        <f>10*LOG(M16/(H16+R16))</f>
        <v>-1.5149694202522856</v>
      </c>
      <c r="N17" s="150">
        <f>10*LOG(N16/(D16+I16))</f>
        <v>-107.63892034143382</v>
      </c>
      <c r="O17" s="80">
        <f>10*LOG(O16/(E16+J16))</f>
        <v>0.3610796585661884</v>
      </c>
      <c r="P17" s="80">
        <f>10*LOG(P16/(F16+K16))</f>
        <v>0.3610796585661884</v>
      </c>
      <c r="Q17" s="80">
        <f>10*LOG(Q16/(G16+L16))</f>
        <v>0.3610796585661884</v>
      </c>
      <c r="R17" s="132">
        <f>10*LOG(R16/(H16+M16))</f>
        <v>0.3610796585661884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61</v>
      </c>
      <c r="AE17" s="50"/>
    </row>
    <row r="18" spans="1:33" x14ac:dyDescent="0.2">
      <c r="A18" s="155" t="s">
        <v>63</v>
      </c>
      <c r="B18" s="20" t="s">
        <v>42</v>
      </c>
      <c r="C18" s="18"/>
      <c r="D18" s="108"/>
      <c r="E18" s="18"/>
      <c r="F18" s="18"/>
      <c r="G18" s="18"/>
      <c r="H18" s="18"/>
      <c r="I18" s="141">
        <f>$D7+I8+10*LOG(D5/15)</f>
        <v>-90</v>
      </c>
      <c r="J18" s="23">
        <f>E7+J8+10*LOG(E5/15)</f>
        <v>-90</v>
      </c>
      <c r="K18" s="23">
        <f>F7+K8+10*LOG(F5/15)</f>
        <v>-90</v>
      </c>
      <c r="L18" s="23">
        <f>G7+L8+10*LOG(G5/15)</f>
        <v>-90</v>
      </c>
      <c r="M18" s="23">
        <f>H7+M8+10*LOG(H5/15)</f>
        <v>-90</v>
      </c>
      <c r="N18" s="150">
        <f>D7+N8+10*LOG(D5/15)</f>
        <v>-197</v>
      </c>
      <c r="O18" s="23">
        <f>E7+O8+10*LOG(E5/15)</f>
        <v>-89</v>
      </c>
      <c r="P18" s="23">
        <f>F7+P8+10*LOG(F5/15)</f>
        <v>-89</v>
      </c>
      <c r="Q18" s="23">
        <f>G7+Q8+10*LOG(G5/15)</f>
        <v>-89</v>
      </c>
      <c r="R18" s="133">
        <f>H7+R8+10*LOG(H5/15)</f>
        <v>-89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6" t="s">
        <v>62</v>
      </c>
      <c r="AE18" s="50"/>
      <c r="AF18"/>
      <c r="AG18"/>
    </row>
    <row r="19" spans="1:33" x14ac:dyDescent="0.2">
      <c r="A19" s="85" t="s">
        <v>34</v>
      </c>
      <c r="B19" s="20" t="s">
        <v>43</v>
      </c>
      <c r="C19" s="18"/>
      <c r="D19" s="147">
        <f>10*LOG((D16+I16+N16)*10^-9)+10*LOG(I9*12)</f>
        <v>-61.409233761667167</v>
      </c>
      <c r="E19" s="33">
        <f>10*LOG((E16+J16+O16)*10^-9)+10*LOG(J9*12)</f>
        <v>-58.214642460699977</v>
      </c>
      <c r="F19" s="33">
        <f>10*LOG((F16+K16+P16)*10^-9)+10*LOG(K9*12)</f>
        <v>-58.214642460699977</v>
      </c>
      <c r="G19" s="33">
        <f>10*LOG((G16+L16+Q16)*10^-9)+10*LOG(L9*12)</f>
        <v>-58.214642460699977</v>
      </c>
      <c r="H19" s="33">
        <f>10*LOG((H16+M16+R16)*10^-9)+10*LOG(M9*12)</f>
        <v>-58.214642460699977</v>
      </c>
      <c r="I19" s="141"/>
      <c r="J19" s="23"/>
      <c r="K19" s="23"/>
      <c r="L19" s="23"/>
      <c r="M19" s="23"/>
      <c r="N19" s="141"/>
      <c r="O19" s="23"/>
      <c r="P19" s="23"/>
      <c r="Q19" s="23"/>
      <c r="R19" s="133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6" t="s">
        <v>31</v>
      </c>
      <c r="AE19" s="50"/>
      <c r="AF19"/>
      <c r="AG19"/>
    </row>
    <row r="20" spans="1:33" ht="13.5" thickBot="1" x14ac:dyDescent="0.25">
      <c r="A20" s="222" t="s">
        <v>120</v>
      </c>
      <c r="B20" s="96" t="s">
        <v>4</v>
      </c>
      <c r="C20" s="186"/>
      <c r="D20" s="148"/>
      <c r="E20" s="190"/>
      <c r="F20" s="190"/>
      <c r="G20" s="190"/>
      <c r="H20" s="190"/>
      <c r="I20" s="149"/>
      <c r="J20" s="89"/>
      <c r="K20" s="89"/>
      <c r="L20" s="89"/>
      <c r="M20" s="89"/>
      <c r="N20" s="151">
        <f>N18-I18-$C10</f>
        <v>-107</v>
      </c>
      <c r="O20" s="89">
        <f>O18-J18-$C10</f>
        <v>1</v>
      </c>
      <c r="P20" s="230">
        <f>P18-K18-$C10</f>
        <v>1</v>
      </c>
      <c r="Q20" s="230">
        <f>Q18-L18-$C10</f>
        <v>1</v>
      </c>
      <c r="R20" s="231">
        <f>R18-M18-$C10</f>
        <v>1</v>
      </c>
      <c r="S20" s="90"/>
      <c r="T20" s="90"/>
      <c r="U20" s="90"/>
      <c r="V20" s="90"/>
      <c r="W20" s="90"/>
      <c r="X20" s="86"/>
      <c r="Y20" s="86"/>
      <c r="Z20" s="86"/>
      <c r="AA20" s="86"/>
      <c r="AB20" s="86"/>
      <c r="AC20" s="86"/>
      <c r="AD20" s="100" t="s">
        <v>87</v>
      </c>
      <c r="AE20" s="50"/>
      <c r="AF20"/>
      <c r="AG20"/>
    </row>
    <row r="21" spans="1:33" x14ac:dyDescent="0.2">
      <c r="S21" s="50"/>
      <c r="AE21" s="50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9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50"/>
    </row>
    <row r="23" spans="1:33" ht="13.5" thickBot="1" x14ac:dyDescent="0.25">
      <c r="A23" s="9" t="s">
        <v>22</v>
      </c>
      <c r="B23" s="28"/>
      <c r="C23" s="207"/>
      <c r="D23" s="237" t="s">
        <v>49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9"/>
      <c r="S23" s="240" t="s">
        <v>30</v>
      </c>
      <c r="T23" s="241"/>
      <c r="U23" s="241"/>
      <c r="V23" s="241"/>
      <c r="W23" s="242"/>
      <c r="X23" s="12"/>
      <c r="Y23" s="12"/>
      <c r="Z23" s="12"/>
      <c r="AA23" s="12"/>
      <c r="AB23" s="12"/>
      <c r="AC23" s="10"/>
      <c r="AD23" s="13" t="s">
        <v>0</v>
      </c>
      <c r="AE23" s="50"/>
    </row>
    <row r="24" spans="1:33" x14ac:dyDescent="0.2">
      <c r="A24" s="30"/>
      <c r="B24" s="20"/>
      <c r="C24" s="108"/>
      <c r="D24" s="234" t="s">
        <v>33</v>
      </c>
      <c r="E24" s="235"/>
      <c r="F24" s="235"/>
      <c r="G24" s="235"/>
      <c r="H24" s="236"/>
      <c r="I24" s="234" t="s">
        <v>88</v>
      </c>
      <c r="J24" s="235"/>
      <c r="K24" s="235"/>
      <c r="L24" s="235"/>
      <c r="M24" s="236"/>
      <c r="N24" s="234" t="s">
        <v>53</v>
      </c>
      <c r="O24" s="235"/>
      <c r="P24" s="235"/>
      <c r="Q24" s="235"/>
      <c r="R24" s="236"/>
      <c r="S24" s="208"/>
      <c r="T24" s="184"/>
      <c r="U24" s="203"/>
      <c r="V24" s="184"/>
      <c r="W24" s="114"/>
      <c r="X24" s="8"/>
      <c r="Y24" s="8"/>
      <c r="Z24" s="8"/>
      <c r="AA24" s="8"/>
      <c r="AB24" s="8"/>
      <c r="AC24" s="62"/>
      <c r="AD24" s="115"/>
      <c r="AE24" s="50"/>
    </row>
    <row r="25" spans="1:33" x14ac:dyDescent="0.2">
      <c r="A25" s="30"/>
      <c r="B25" s="20"/>
      <c r="C25" s="108"/>
      <c r="D25" s="134" t="s">
        <v>54</v>
      </c>
      <c r="E25" s="184" t="s">
        <v>55</v>
      </c>
      <c r="F25" s="184" t="s">
        <v>90</v>
      </c>
      <c r="G25" s="184" t="s">
        <v>118</v>
      </c>
      <c r="H25" s="184" t="s">
        <v>119</v>
      </c>
      <c r="I25" s="134" t="s">
        <v>54</v>
      </c>
      <c r="J25" s="184" t="s">
        <v>55</v>
      </c>
      <c r="K25" s="184" t="s">
        <v>90</v>
      </c>
      <c r="L25" s="184" t="s">
        <v>118</v>
      </c>
      <c r="M25" s="184" t="s">
        <v>119</v>
      </c>
      <c r="N25" s="134" t="s">
        <v>54</v>
      </c>
      <c r="O25" s="184" t="s">
        <v>55</v>
      </c>
      <c r="P25" s="184" t="s">
        <v>90</v>
      </c>
      <c r="Q25" s="184" t="s">
        <v>118</v>
      </c>
      <c r="R25" s="184" t="s">
        <v>119</v>
      </c>
      <c r="S25" s="134" t="s">
        <v>54</v>
      </c>
      <c r="T25" s="184" t="s">
        <v>55</v>
      </c>
      <c r="U25" s="184" t="s">
        <v>90</v>
      </c>
      <c r="V25" s="184" t="s">
        <v>118</v>
      </c>
      <c r="W25" s="184" t="s">
        <v>119</v>
      </c>
      <c r="X25" s="19"/>
      <c r="Y25" s="8"/>
      <c r="Z25" s="8"/>
      <c r="AA25" s="8"/>
      <c r="AB25" s="8"/>
      <c r="AC25" s="62"/>
      <c r="AD25" s="115"/>
      <c r="AE25" s="50"/>
    </row>
    <row r="26" spans="1:33" x14ac:dyDescent="0.2">
      <c r="A26" s="36" t="s">
        <v>110</v>
      </c>
      <c r="B26" s="112" t="s">
        <v>6</v>
      </c>
      <c r="C26" s="205"/>
      <c r="D26" s="126">
        <v>1.5</v>
      </c>
      <c r="E26" s="82">
        <f t="shared" ref="E26:H27" si="1">$D26</f>
        <v>1.5</v>
      </c>
      <c r="F26" s="82">
        <f t="shared" si="1"/>
        <v>1.5</v>
      </c>
      <c r="G26" s="82">
        <f t="shared" si="1"/>
        <v>1.5</v>
      </c>
      <c r="H26" s="82">
        <f t="shared" si="1"/>
        <v>1.5</v>
      </c>
      <c r="I26" s="81"/>
      <c r="J26" s="82"/>
      <c r="K26" s="82"/>
      <c r="L26" s="82"/>
      <c r="M26" s="82"/>
      <c r="N26" s="81"/>
      <c r="O26" s="21"/>
      <c r="P26" s="21"/>
      <c r="Q26" s="21"/>
      <c r="R26" s="21"/>
      <c r="S26" s="91"/>
      <c r="T26" s="204"/>
      <c r="U26" s="204"/>
      <c r="V26" s="204"/>
      <c r="W26" s="204"/>
      <c r="X26" s="19"/>
      <c r="Y26" s="8"/>
      <c r="Z26" s="8"/>
      <c r="AA26" s="8"/>
      <c r="AB26" s="8"/>
      <c r="AC26" s="62"/>
      <c r="AD26" s="55"/>
      <c r="AE26" s="50"/>
    </row>
    <row r="27" spans="1:33" ht="15.75" x14ac:dyDescent="0.3">
      <c r="A27" s="36" t="s">
        <v>111</v>
      </c>
      <c r="B27" s="112" t="s">
        <v>6</v>
      </c>
      <c r="C27" s="205"/>
      <c r="D27" s="126">
        <v>1.5</v>
      </c>
      <c r="E27" s="82">
        <f t="shared" si="1"/>
        <v>1.5</v>
      </c>
      <c r="F27" s="82">
        <f t="shared" si="1"/>
        <v>1.5</v>
      </c>
      <c r="G27" s="82">
        <f t="shared" si="1"/>
        <v>1.5</v>
      </c>
      <c r="H27" s="82">
        <f t="shared" si="1"/>
        <v>1.5</v>
      </c>
      <c r="I27" s="81"/>
      <c r="J27" s="82"/>
      <c r="K27" s="82"/>
      <c r="L27" s="82"/>
      <c r="M27" s="82"/>
      <c r="N27" s="81"/>
      <c r="O27" s="21"/>
      <c r="P27" s="21"/>
      <c r="Q27" s="21"/>
      <c r="R27" s="21"/>
      <c r="S27" s="91"/>
      <c r="T27" s="204"/>
      <c r="U27" s="204"/>
      <c r="V27" s="204"/>
      <c r="W27" s="204"/>
      <c r="X27" s="19"/>
      <c r="Y27" s="8"/>
      <c r="Z27" s="8"/>
      <c r="AA27" s="8"/>
      <c r="AB27" s="8"/>
      <c r="AC27" s="62"/>
      <c r="AD27" s="55"/>
      <c r="AE27" s="50"/>
    </row>
    <row r="28" spans="1:33" s="8" customFormat="1" x14ac:dyDescent="0.2">
      <c r="A28" s="36" t="s">
        <v>23</v>
      </c>
      <c r="B28" s="112" t="s">
        <v>6</v>
      </c>
      <c r="C28" s="205"/>
      <c r="D28" s="81"/>
      <c r="E28" s="82"/>
      <c r="F28" s="82"/>
      <c r="G28" s="82"/>
      <c r="H28" s="82"/>
      <c r="I28" s="126">
        <v>0.3</v>
      </c>
      <c r="J28" s="82">
        <f t="shared" ref="J28:M29" si="2">$I28</f>
        <v>0.3</v>
      </c>
      <c r="K28" s="82">
        <f t="shared" si="2"/>
        <v>0.3</v>
      </c>
      <c r="L28" s="82">
        <f t="shared" si="2"/>
        <v>0.3</v>
      </c>
      <c r="M28" s="82">
        <f t="shared" si="2"/>
        <v>0.3</v>
      </c>
      <c r="N28" s="126">
        <v>0.3</v>
      </c>
      <c r="O28" s="82">
        <f t="shared" ref="O28:R29" si="3">$N28</f>
        <v>0.3</v>
      </c>
      <c r="P28" s="82">
        <f t="shared" si="3"/>
        <v>0.3</v>
      </c>
      <c r="Q28" s="82">
        <f t="shared" si="3"/>
        <v>0.3</v>
      </c>
      <c r="R28" s="82">
        <f t="shared" si="3"/>
        <v>0.3</v>
      </c>
      <c r="S28" s="81"/>
      <c r="T28" s="24"/>
      <c r="U28" s="24"/>
      <c r="V28" s="24"/>
      <c r="W28" s="24"/>
      <c r="X28" s="81"/>
      <c r="Y28" s="82"/>
      <c r="Z28" s="82"/>
      <c r="AA28" s="82"/>
      <c r="AB28" s="82"/>
      <c r="AC28" s="83"/>
      <c r="AD28" s="55"/>
      <c r="AE28" s="36"/>
    </row>
    <row r="29" spans="1:33" s="8" customFormat="1" ht="15.75" x14ac:dyDescent="0.3">
      <c r="A29" s="36" t="s">
        <v>113</v>
      </c>
      <c r="B29" s="112" t="s">
        <v>6</v>
      </c>
      <c r="C29" s="205"/>
      <c r="D29" s="81"/>
      <c r="E29" s="82"/>
      <c r="F29" s="82"/>
      <c r="G29" s="82"/>
      <c r="H29" s="82"/>
      <c r="I29" s="126">
        <v>0.3</v>
      </c>
      <c r="J29" s="82">
        <f t="shared" si="2"/>
        <v>0.3</v>
      </c>
      <c r="K29" s="82">
        <f t="shared" si="2"/>
        <v>0.3</v>
      </c>
      <c r="L29" s="82">
        <f t="shared" si="2"/>
        <v>0.3</v>
      </c>
      <c r="M29" s="82">
        <f t="shared" si="2"/>
        <v>0.3</v>
      </c>
      <c r="N29" s="126">
        <v>0.3</v>
      </c>
      <c r="O29" s="82">
        <f t="shared" si="3"/>
        <v>0.3</v>
      </c>
      <c r="P29" s="82">
        <f t="shared" si="3"/>
        <v>0.3</v>
      </c>
      <c r="Q29" s="82">
        <f t="shared" si="3"/>
        <v>0.3</v>
      </c>
      <c r="R29" s="82">
        <f t="shared" si="3"/>
        <v>0.3</v>
      </c>
      <c r="S29" s="81"/>
      <c r="T29" s="24"/>
      <c r="U29" s="24"/>
      <c r="V29" s="24"/>
      <c r="W29" s="24"/>
      <c r="X29" s="81"/>
      <c r="Y29" s="82"/>
      <c r="Z29" s="82"/>
      <c r="AA29" s="82"/>
      <c r="AB29" s="82"/>
      <c r="AC29" s="83"/>
      <c r="AD29" s="55"/>
      <c r="AE29" s="36"/>
    </row>
    <row r="30" spans="1:33" s="8" customFormat="1" ht="13.5" thickBot="1" x14ac:dyDescent="0.25">
      <c r="A30" s="152" t="s">
        <v>58</v>
      </c>
      <c r="B30" s="113" t="s">
        <v>6</v>
      </c>
      <c r="C30" s="206"/>
      <c r="D30" s="87"/>
      <c r="E30" s="157"/>
      <c r="F30" s="157"/>
      <c r="G30" s="157"/>
      <c r="H30" s="157"/>
      <c r="I30" s="87"/>
      <c r="J30" s="157"/>
      <c r="K30" s="157"/>
      <c r="L30" s="157"/>
      <c r="M30" s="157"/>
      <c r="N30" s="87"/>
      <c r="O30" s="157"/>
      <c r="P30" s="157"/>
      <c r="Q30" s="157"/>
      <c r="R30" s="157"/>
      <c r="S30" s="232">
        <v>2</v>
      </c>
      <c r="T30" s="157">
        <f>$S30</f>
        <v>2</v>
      </c>
      <c r="U30" s="233">
        <f>$S30</f>
        <v>2</v>
      </c>
      <c r="V30" s="233">
        <f>$S30</f>
        <v>2</v>
      </c>
      <c r="W30" s="233">
        <f>$S30</f>
        <v>2</v>
      </c>
      <c r="X30" s="87"/>
      <c r="Y30" s="157"/>
      <c r="Z30" s="157"/>
      <c r="AA30" s="157"/>
      <c r="AB30" s="157"/>
      <c r="AC30" s="88"/>
      <c r="AD30" s="154" t="s">
        <v>59</v>
      </c>
      <c r="AE30" s="182"/>
    </row>
    <row r="31" spans="1:3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E31" s="50"/>
    </row>
    <row r="32" spans="1:3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50"/>
    </row>
    <row r="33" spans="1:31" ht="13.5" thickBot="1" x14ac:dyDescent="0.25">
      <c r="A33" s="9" t="s">
        <v>24</v>
      </c>
      <c r="B33" s="11"/>
      <c r="C33" s="116"/>
      <c r="D33" s="237" t="s">
        <v>49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9"/>
      <c r="S33" s="240" t="s">
        <v>30</v>
      </c>
      <c r="T33" s="241"/>
      <c r="U33" s="241"/>
      <c r="V33" s="241"/>
      <c r="W33" s="242"/>
      <c r="X33" s="243" t="s">
        <v>18</v>
      </c>
      <c r="Y33" s="244"/>
      <c r="Z33" s="244"/>
      <c r="AA33" s="244"/>
      <c r="AB33" s="245"/>
      <c r="AC33" s="117"/>
      <c r="AD33" s="173" t="s">
        <v>0</v>
      </c>
      <c r="AE33" s="50"/>
    </row>
    <row r="34" spans="1:31" x14ac:dyDescent="0.2">
      <c r="A34" s="30"/>
      <c r="B34" s="18"/>
      <c r="C34" s="108"/>
      <c r="D34" s="234" t="s">
        <v>33</v>
      </c>
      <c r="E34" s="235"/>
      <c r="F34" s="235"/>
      <c r="G34" s="235"/>
      <c r="H34" s="236"/>
      <c r="I34" s="234" t="s">
        <v>88</v>
      </c>
      <c r="J34" s="235"/>
      <c r="K34" s="235"/>
      <c r="L34" s="235"/>
      <c r="M34" s="236"/>
      <c r="N34" s="234" t="s">
        <v>53</v>
      </c>
      <c r="O34" s="235"/>
      <c r="P34" s="235"/>
      <c r="Q34" s="235"/>
      <c r="R34" s="236"/>
      <c r="S34" s="153"/>
      <c r="T34" s="203"/>
      <c r="U34" s="203"/>
      <c r="V34" s="203"/>
      <c r="W34" s="203"/>
      <c r="X34" s="109"/>
      <c r="Y34" s="93"/>
      <c r="Z34" s="227"/>
      <c r="AA34" s="17"/>
      <c r="AB34" s="228"/>
      <c r="AC34" s="156"/>
      <c r="AD34" s="15"/>
      <c r="AE34" s="50"/>
    </row>
    <row r="35" spans="1:31" x14ac:dyDescent="0.2">
      <c r="A35" s="30"/>
      <c r="B35" s="18"/>
      <c r="C35" s="108"/>
      <c r="D35" s="134" t="s">
        <v>54</v>
      </c>
      <c r="E35" s="184" t="s">
        <v>55</v>
      </c>
      <c r="F35" s="184" t="s">
        <v>90</v>
      </c>
      <c r="G35" s="184" t="s">
        <v>118</v>
      </c>
      <c r="H35" s="184" t="s">
        <v>119</v>
      </c>
      <c r="I35" s="134" t="s">
        <v>54</v>
      </c>
      <c r="J35" s="184" t="s">
        <v>55</v>
      </c>
      <c r="K35" s="184" t="s">
        <v>90</v>
      </c>
      <c r="L35" s="184" t="s">
        <v>118</v>
      </c>
      <c r="M35" s="184" t="s">
        <v>119</v>
      </c>
      <c r="N35" s="134" t="s">
        <v>54</v>
      </c>
      <c r="O35" s="184" t="s">
        <v>55</v>
      </c>
      <c r="P35" s="184" t="s">
        <v>90</v>
      </c>
      <c r="Q35" s="135" t="s">
        <v>118</v>
      </c>
      <c r="R35" s="184" t="s">
        <v>119</v>
      </c>
      <c r="S35" s="134" t="s">
        <v>54</v>
      </c>
      <c r="T35" s="184" t="s">
        <v>55</v>
      </c>
      <c r="U35" s="184" t="s">
        <v>90</v>
      </c>
      <c r="V35" s="135" t="s">
        <v>118</v>
      </c>
      <c r="W35" s="184" t="s">
        <v>119</v>
      </c>
      <c r="X35" s="134" t="s">
        <v>54</v>
      </c>
      <c r="Y35" s="184" t="s">
        <v>55</v>
      </c>
      <c r="Z35" s="184" t="s">
        <v>90</v>
      </c>
      <c r="AA35" s="184" t="s">
        <v>118</v>
      </c>
      <c r="AB35" s="114" t="s">
        <v>119</v>
      </c>
      <c r="AC35" s="156"/>
      <c r="AD35" s="15"/>
      <c r="AE35" s="50"/>
    </row>
    <row r="36" spans="1:31" ht="12.75" customHeight="1" x14ac:dyDescent="0.25">
      <c r="A36" s="71"/>
      <c r="B36" s="26"/>
      <c r="C36" s="84"/>
      <c r="D36" s="84"/>
      <c r="E36" s="26"/>
      <c r="F36" s="26"/>
      <c r="G36" s="26"/>
      <c r="H36" s="26"/>
      <c r="I36" s="84"/>
      <c r="J36" s="26"/>
      <c r="K36" s="26"/>
      <c r="L36" s="26"/>
      <c r="M36" s="26"/>
      <c r="N36" s="84"/>
      <c r="O36" s="26"/>
      <c r="P36" s="26"/>
      <c r="Q36" s="26"/>
      <c r="R36" s="26"/>
      <c r="S36" s="84"/>
      <c r="T36" s="26"/>
      <c r="U36" s="26"/>
      <c r="V36" s="26"/>
      <c r="W36" s="26"/>
      <c r="X36" s="158"/>
      <c r="Y36" s="44"/>
      <c r="Z36" s="44"/>
      <c r="AA36" s="44"/>
      <c r="AB36" s="118"/>
      <c r="AC36" s="118"/>
      <c r="AD36" s="62"/>
      <c r="AE36" s="50"/>
    </row>
    <row r="37" spans="1:31" x14ac:dyDescent="0.2">
      <c r="A37" s="37" t="s">
        <v>100</v>
      </c>
      <c r="B37" s="38" t="s">
        <v>5</v>
      </c>
      <c r="C37" s="209"/>
      <c r="D37" s="39">
        <v>0</v>
      </c>
      <c r="E37" s="187">
        <v>0</v>
      </c>
      <c r="F37" s="187">
        <v>0</v>
      </c>
      <c r="G37" s="187">
        <v>0</v>
      </c>
      <c r="H37" s="187">
        <v>0</v>
      </c>
      <c r="I37" s="39">
        <v>1</v>
      </c>
      <c r="J37" s="187">
        <v>1</v>
      </c>
      <c r="K37" s="187">
        <v>1</v>
      </c>
      <c r="L37" s="187">
        <v>1</v>
      </c>
      <c r="M37" s="187">
        <v>1</v>
      </c>
      <c r="N37" s="39">
        <f>N16/(D16+N16)</f>
        <v>1.258925411635676E-10</v>
      </c>
      <c r="O37" s="187">
        <f>O16/(E16+O16)</f>
        <v>0.88818423022188286</v>
      </c>
      <c r="P37" s="187">
        <f>P16/(F16+P16)</f>
        <v>0.88818423022188286</v>
      </c>
      <c r="Q37" s="187">
        <f t="shared" ref="Q37:R37" si="4">Q16/(G16+Q16)</f>
        <v>0.88818423022188286</v>
      </c>
      <c r="R37" s="187">
        <f t="shared" si="4"/>
        <v>0.88818423022188286</v>
      </c>
      <c r="S37" s="39"/>
      <c r="T37" s="187"/>
      <c r="U37" s="187"/>
      <c r="V37" s="187"/>
      <c r="W37" s="187"/>
      <c r="X37" s="51"/>
      <c r="Y37" s="192"/>
      <c r="Z37" s="192"/>
      <c r="AA37" s="192"/>
      <c r="AB37" s="168"/>
      <c r="AC37" s="119"/>
      <c r="AD37" s="172" t="s">
        <v>84</v>
      </c>
      <c r="AE37" s="50"/>
    </row>
    <row r="38" spans="1:31" x14ac:dyDescent="0.2">
      <c r="A38" s="40" t="s">
        <v>101</v>
      </c>
      <c r="B38" s="38" t="s">
        <v>4</v>
      </c>
      <c r="C38" s="209"/>
      <c r="D38" s="39">
        <f>D$27*D37</f>
        <v>0</v>
      </c>
      <c r="E38" s="187">
        <f>E$27*E37</f>
        <v>0</v>
      </c>
      <c r="F38" s="187">
        <f>F$27*F37</f>
        <v>0</v>
      </c>
      <c r="G38" s="187">
        <f>G$27*G37</f>
        <v>0</v>
      </c>
      <c r="H38" s="187">
        <f>H$27*H37</f>
        <v>0</v>
      </c>
      <c r="I38" s="39">
        <f t="shared" ref="I38:N38" si="5">I$29*I37</f>
        <v>0.3</v>
      </c>
      <c r="J38" s="187">
        <f>J$29*J37</f>
        <v>0.3</v>
      </c>
      <c r="K38" s="187">
        <f t="shared" si="5"/>
        <v>0.3</v>
      </c>
      <c r="L38" s="187">
        <f>L$29*L37</f>
        <v>0.3</v>
      </c>
      <c r="M38" s="187">
        <f t="shared" ref="M38" si="6">M$29*M37</f>
        <v>0.3</v>
      </c>
      <c r="N38" s="39">
        <f t="shared" si="5"/>
        <v>3.776776234907028E-11</v>
      </c>
      <c r="O38" s="187">
        <f>O$29*O37</f>
        <v>0.26645526906656486</v>
      </c>
      <c r="P38" s="187">
        <f>P$29*P37</f>
        <v>0.26645526906656486</v>
      </c>
      <c r="Q38" s="187">
        <f t="shared" ref="Q38:R38" si="7">Q$29*Q37</f>
        <v>0.26645526906656486</v>
      </c>
      <c r="R38" s="187">
        <f t="shared" si="7"/>
        <v>0.26645526906656486</v>
      </c>
      <c r="S38" s="39"/>
      <c r="T38" s="187"/>
      <c r="U38" s="187"/>
      <c r="V38" s="187"/>
      <c r="W38" s="187"/>
      <c r="X38" s="174">
        <f>SQRT(SUMSQ(D38,I38,N38))</f>
        <v>0.3</v>
      </c>
      <c r="Y38" s="211">
        <f>SQRT(SUMSQ(E38,J38,O38))</f>
        <v>0.40124607214692515</v>
      </c>
      <c r="Z38" s="211">
        <f>SQRT(SUMSQ(F38,K38,P38))</f>
        <v>0.40124607214692515</v>
      </c>
      <c r="AA38" s="211">
        <f>SQRT(SUMSQ(G38,L38,Q38))</f>
        <v>0.40124607214692515</v>
      </c>
      <c r="AB38" s="175">
        <f>SQRT(SUMSQ(H38,M38,R38))</f>
        <v>0.40124607214692515</v>
      </c>
      <c r="AC38" s="120"/>
      <c r="AD38" s="77" t="s">
        <v>45</v>
      </c>
      <c r="AE38" s="50"/>
    </row>
    <row r="39" spans="1:31" x14ac:dyDescent="0.2">
      <c r="A39" s="41"/>
      <c r="B39" s="26"/>
      <c r="C39" s="84"/>
      <c r="D39" s="42"/>
      <c r="E39" s="43"/>
      <c r="F39" s="43"/>
      <c r="G39" s="43"/>
      <c r="H39" s="43"/>
      <c r="I39" s="42"/>
      <c r="J39" s="43"/>
      <c r="K39" s="43"/>
      <c r="L39" s="43"/>
      <c r="M39" s="43"/>
      <c r="N39" s="42"/>
      <c r="O39" s="43"/>
      <c r="P39" s="43"/>
      <c r="Q39" s="43"/>
      <c r="R39" s="43"/>
      <c r="S39" s="42"/>
      <c r="T39" s="43"/>
      <c r="U39" s="43"/>
      <c r="V39" s="43"/>
      <c r="W39" s="43"/>
      <c r="X39" s="161"/>
      <c r="Y39" s="79"/>
      <c r="Z39" s="79"/>
      <c r="AA39" s="79"/>
      <c r="AB39" s="162"/>
      <c r="AC39" s="118"/>
      <c r="AD39" s="77"/>
      <c r="AE39" s="50"/>
    </row>
    <row r="40" spans="1:31" x14ac:dyDescent="0.2">
      <c r="A40" s="41"/>
      <c r="B40" s="26"/>
      <c r="C40" s="84"/>
      <c r="D40" s="42"/>
      <c r="E40" s="43"/>
      <c r="F40" s="43"/>
      <c r="G40" s="43"/>
      <c r="H40" s="43"/>
      <c r="I40" s="42"/>
      <c r="J40" s="43"/>
      <c r="K40" s="43"/>
      <c r="L40" s="43"/>
      <c r="M40" s="43"/>
      <c r="N40" s="42"/>
      <c r="O40" s="43"/>
      <c r="P40" s="43"/>
      <c r="Q40" s="43"/>
      <c r="R40" s="43"/>
      <c r="S40" s="42"/>
      <c r="T40" s="43"/>
      <c r="U40" s="43"/>
      <c r="V40" s="43"/>
      <c r="W40" s="43"/>
      <c r="X40" s="161"/>
      <c r="Y40" s="79"/>
      <c r="Z40" s="79"/>
      <c r="AA40" s="79"/>
      <c r="AB40" s="162"/>
      <c r="AC40" s="118"/>
      <c r="AD40" s="77"/>
      <c r="AE40" s="50"/>
    </row>
    <row r="41" spans="1:31" x14ac:dyDescent="0.2">
      <c r="A41" s="37" t="s">
        <v>102</v>
      </c>
      <c r="B41" s="38" t="s">
        <v>5</v>
      </c>
      <c r="C41" s="209"/>
      <c r="D41" s="39">
        <v>1</v>
      </c>
      <c r="E41" s="187">
        <v>1</v>
      </c>
      <c r="F41" s="187">
        <v>1</v>
      </c>
      <c r="G41" s="187">
        <v>1</v>
      </c>
      <c r="H41" s="187">
        <v>1</v>
      </c>
      <c r="I41" s="39">
        <v>1</v>
      </c>
      <c r="J41" s="187">
        <v>1</v>
      </c>
      <c r="K41" s="187">
        <v>1</v>
      </c>
      <c r="L41" s="187">
        <v>1</v>
      </c>
      <c r="M41" s="187">
        <v>1</v>
      </c>
      <c r="N41" s="39">
        <v>0</v>
      </c>
      <c r="O41" s="187">
        <v>0</v>
      </c>
      <c r="P41" s="187">
        <v>0</v>
      </c>
      <c r="Q41" s="187">
        <v>0</v>
      </c>
      <c r="R41" s="187">
        <v>0</v>
      </c>
      <c r="S41" s="39"/>
      <c r="T41" s="187"/>
      <c r="U41" s="187"/>
      <c r="V41" s="187"/>
      <c r="W41" s="187"/>
      <c r="X41" s="51"/>
      <c r="Y41" s="192"/>
      <c r="Z41" s="192"/>
      <c r="AA41" s="192"/>
      <c r="AB41" s="168"/>
      <c r="AC41" s="119"/>
      <c r="AD41" s="77" t="s">
        <v>29</v>
      </c>
      <c r="AE41" s="50"/>
    </row>
    <row r="42" spans="1:31" x14ac:dyDescent="0.2">
      <c r="A42" s="40" t="s">
        <v>103</v>
      </c>
      <c r="B42" s="38" t="s">
        <v>4</v>
      </c>
      <c r="C42" s="209"/>
      <c r="D42" s="39">
        <f>D$27*D41</f>
        <v>1.5</v>
      </c>
      <c r="E42" s="187">
        <f>E$27*E41</f>
        <v>1.5</v>
      </c>
      <c r="F42" s="187">
        <f>F$27*F41</f>
        <v>1.5</v>
      </c>
      <c r="G42" s="187">
        <f>G$27*G41</f>
        <v>1.5</v>
      </c>
      <c r="H42" s="187">
        <f>H$27*H41</f>
        <v>1.5</v>
      </c>
      <c r="I42" s="39">
        <f t="shared" ref="I42:N42" si="8">I$29*I41</f>
        <v>0.3</v>
      </c>
      <c r="J42" s="187">
        <f>J$29*J41</f>
        <v>0.3</v>
      </c>
      <c r="K42" s="187">
        <f t="shared" si="8"/>
        <v>0.3</v>
      </c>
      <c r="L42" s="187">
        <f>L$29*L41</f>
        <v>0.3</v>
      </c>
      <c r="M42" s="187">
        <f t="shared" ref="M42" si="9">M$29*M41</f>
        <v>0.3</v>
      </c>
      <c r="N42" s="39">
        <f t="shared" si="8"/>
        <v>0</v>
      </c>
      <c r="O42" s="187">
        <f>O$29*O41</f>
        <v>0</v>
      </c>
      <c r="P42" s="187">
        <f>P$29*P41</f>
        <v>0</v>
      </c>
      <c r="Q42" s="187">
        <f t="shared" ref="Q42:R42" si="10">Q$29*Q41</f>
        <v>0</v>
      </c>
      <c r="R42" s="187">
        <f t="shared" si="10"/>
        <v>0</v>
      </c>
      <c r="S42" s="39"/>
      <c r="T42" s="187"/>
      <c r="U42" s="187"/>
      <c r="V42" s="187"/>
      <c r="W42" s="187"/>
      <c r="X42" s="174">
        <f>SQRT(SUMSQ(D42,I42,N42))</f>
        <v>1.5297058540778354</v>
      </c>
      <c r="Y42" s="211">
        <f>SQRT(SUMSQ(E42,J42,O42))</f>
        <v>1.5297058540778354</v>
      </c>
      <c r="Z42" s="211">
        <f>SQRT(SUMSQ(F42,K42,P42))</f>
        <v>1.5297058540778354</v>
      </c>
      <c r="AA42" s="211">
        <f>SQRT(SUMSQ(G42,L42,Q42))</f>
        <v>1.5297058540778354</v>
      </c>
      <c r="AB42" s="175">
        <f>SQRT(SUMSQ(H42,M42,R42))</f>
        <v>1.5297058540778354</v>
      </c>
      <c r="AC42" s="120"/>
      <c r="AD42" s="77" t="s">
        <v>46</v>
      </c>
      <c r="AE42" s="50"/>
    </row>
    <row r="43" spans="1:31" x14ac:dyDescent="0.2">
      <c r="A43" s="41"/>
      <c r="B43" s="26"/>
      <c r="C43" s="84"/>
      <c r="D43" s="42"/>
      <c r="E43" s="43"/>
      <c r="F43" s="43"/>
      <c r="G43" s="43"/>
      <c r="H43" s="43"/>
      <c r="I43" s="42"/>
      <c r="J43" s="43"/>
      <c r="K43" s="43"/>
      <c r="L43" s="43"/>
      <c r="M43" s="43"/>
      <c r="N43" s="42"/>
      <c r="O43" s="43"/>
      <c r="P43" s="43"/>
      <c r="Q43" s="43"/>
      <c r="R43" s="43"/>
      <c r="S43" s="42"/>
      <c r="T43" s="43"/>
      <c r="U43" s="43"/>
      <c r="V43" s="43"/>
      <c r="W43" s="43"/>
      <c r="X43" s="161"/>
      <c r="Y43" s="79"/>
      <c r="Z43" s="79"/>
      <c r="AA43" s="79"/>
      <c r="AB43" s="162"/>
      <c r="AC43" s="118"/>
      <c r="AD43" s="77"/>
      <c r="AE43" s="50"/>
    </row>
    <row r="44" spans="1:31" x14ac:dyDescent="0.2">
      <c r="A44" s="41"/>
      <c r="B44" s="26"/>
      <c r="C44" s="84"/>
      <c r="D44" s="42"/>
      <c r="E44" s="43"/>
      <c r="F44" s="43"/>
      <c r="G44" s="43"/>
      <c r="H44" s="43"/>
      <c r="I44" s="42"/>
      <c r="J44" s="43"/>
      <c r="K44" s="43"/>
      <c r="L44" s="43"/>
      <c r="M44" s="43"/>
      <c r="N44" s="42"/>
      <c r="O44" s="43"/>
      <c r="P44" s="43"/>
      <c r="Q44" s="43"/>
      <c r="R44" s="43"/>
      <c r="S44" s="42"/>
      <c r="T44" s="43"/>
      <c r="U44" s="43"/>
      <c r="V44" s="43"/>
      <c r="W44" s="43"/>
      <c r="X44" s="161"/>
      <c r="Y44" s="79"/>
      <c r="Z44" s="79"/>
      <c r="AA44" s="79"/>
      <c r="AB44" s="162"/>
      <c r="AC44" s="118"/>
      <c r="AD44" s="77"/>
      <c r="AE44" s="50"/>
    </row>
    <row r="45" spans="1:31" x14ac:dyDescent="0.2">
      <c r="A45" s="37" t="s">
        <v>64</v>
      </c>
      <c r="B45" s="38" t="s">
        <v>5</v>
      </c>
      <c r="C45" s="209"/>
      <c r="D45" s="39">
        <v>0</v>
      </c>
      <c r="E45" s="187">
        <v>0</v>
      </c>
      <c r="F45" s="187">
        <v>0</v>
      </c>
      <c r="G45" s="187">
        <v>0</v>
      </c>
      <c r="H45" s="187">
        <v>0</v>
      </c>
      <c r="I45" s="39">
        <f>I16/(D16+I16)</f>
        <v>0.86319311139679022</v>
      </c>
      <c r="J45" s="187">
        <f>J16/(E16+J16)</f>
        <v>0.86319311139679022</v>
      </c>
      <c r="K45" s="187">
        <f>K16/(F16+K16)</f>
        <v>0.86319311139679022</v>
      </c>
      <c r="L45" s="187">
        <f>L16/(G16+L16)</f>
        <v>0.86319311139679022</v>
      </c>
      <c r="M45" s="187">
        <f>M16/(H16+M16)</f>
        <v>0.86319311139679022</v>
      </c>
      <c r="N45" s="39">
        <v>1</v>
      </c>
      <c r="O45" s="187">
        <v>1</v>
      </c>
      <c r="P45" s="187">
        <v>1</v>
      </c>
      <c r="Q45" s="187">
        <v>1</v>
      </c>
      <c r="R45" s="187">
        <v>1</v>
      </c>
      <c r="S45" s="39"/>
      <c r="T45" s="187"/>
      <c r="U45" s="187"/>
      <c r="V45" s="187"/>
      <c r="W45" s="187"/>
      <c r="X45" s="51"/>
      <c r="Y45" s="192"/>
      <c r="Z45" s="192"/>
      <c r="AA45" s="192"/>
      <c r="AB45" s="168"/>
      <c r="AC45" s="119"/>
      <c r="AD45" s="172" t="s">
        <v>84</v>
      </c>
      <c r="AE45" s="50"/>
    </row>
    <row r="46" spans="1:31" x14ac:dyDescent="0.2">
      <c r="A46" s="40" t="s">
        <v>65</v>
      </c>
      <c r="B46" s="38" t="s">
        <v>4</v>
      </c>
      <c r="C46" s="209"/>
      <c r="D46" s="39">
        <f>D$27*D45</f>
        <v>0</v>
      </c>
      <c r="E46" s="187">
        <f>E$27*E45</f>
        <v>0</v>
      </c>
      <c r="F46" s="187">
        <f>F$27*F45</f>
        <v>0</v>
      </c>
      <c r="G46" s="187">
        <f>G$27*G45</f>
        <v>0</v>
      </c>
      <c r="H46" s="187">
        <f>H$27*H45</f>
        <v>0</v>
      </c>
      <c r="I46" s="39">
        <f t="shared" ref="I46:K46" si="11">I$29*I45</f>
        <v>0.25895793341903706</v>
      </c>
      <c r="J46" s="187">
        <f>J$29*J45</f>
        <v>0.25895793341903706</v>
      </c>
      <c r="K46" s="187">
        <f t="shared" si="11"/>
        <v>0.25895793341903706</v>
      </c>
      <c r="L46" s="187">
        <f>L$29*L45</f>
        <v>0.25895793341903706</v>
      </c>
      <c r="M46" s="187">
        <f t="shared" ref="M46" si="12">M$29*M45</f>
        <v>0.25895793341903706</v>
      </c>
      <c r="N46" s="39">
        <f>N$29*N45</f>
        <v>0.3</v>
      </c>
      <c r="O46" s="187">
        <f>O$29*O45</f>
        <v>0.3</v>
      </c>
      <c r="P46" s="187">
        <f>P$29*P45</f>
        <v>0.3</v>
      </c>
      <c r="Q46" s="187">
        <f t="shared" ref="Q46:R46" si="13">Q$29*Q45</f>
        <v>0.3</v>
      </c>
      <c r="R46" s="187">
        <f t="shared" si="13"/>
        <v>0.3</v>
      </c>
      <c r="S46" s="39"/>
      <c r="T46" s="187"/>
      <c r="U46" s="187"/>
      <c r="V46" s="187"/>
      <c r="W46" s="187"/>
      <c r="X46" s="174">
        <f>SQRT(SUMSQ(D46,I46,N46))</f>
        <v>0.3963069659754398</v>
      </c>
      <c r="Y46" s="211">
        <f>SQRT(SUMSQ(E46,J46,O46))</f>
        <v>0.3963069659754398</v>
      </c>
      <c r="Z46" s="211">
        <f>SQRT(SUMSQ(F46,K46,P46))</f>
        <v>0.3963069659754398</v>
      </c>
      <c r="AA46" s="211">
        <f>SQRT(SUMSQ(G46,L46,Q46))</f>
        <v>0.3963069659754398</v>
      </c>
      <c r="AB46" s="175">
        <f>SQRT(SUMSQ(H46,M46,R46))</f>
        <v>0.3963069659754398</v>
      </c>
      <c r="AC46" s="120"/>
      <c r="AD46" s="77" t="s">
        <v>45</v>
      </c>
      <c r="AE46" s="50"/>
    </row>
    <row r="47" spans="1:31" x14ac:dyDescent="0.2">
      <c r="A47" s="41"/>
      <c r="B47" s="26"/>
      <c r="C47" s="84"/>
      <c r="D47" s="42"/>
      <c r="E47" s="43"/>
      <c r="F47" s="43"/>
      <c r="G47" s="43"/>
      <c r="H47" s="43"/>
      <c r="I47" s="42"/>
      <c r="J47" s="43"/>
      <c r="K47" s="43"/>
      <c r="L47" s="43"/>
      <c r="M47" s="43"/>
      <c r="N47" s="42"/>
      <c r="O47" s="43"/>
      <c r="P47" s="43"/>
      <c r="Q47" s="43"/>
      <c r="R47" s="43"/>
      <c r="S47" s="42"/>
      <c r="T47" s="43"/>
      <c r="U47" s="43"/>
      <c r="V47" s="43"/>
      <c r="W47" s="43"/>
      <c r="X47" s="161"/>
      <c r="Y47" s="79"/>
      <c r="Z47" s="79"/>
      <c r="AA47" s="79"/>
      <c r="AB47" s="162"/>
      <c r="AC47" s="118"/>
      <c r="AD47" s="77"/>
      <c r="AE47" s="50"/>
    </row>
    <row r="48" spans="1:31" x14ac:dyDescent="0.2">
      <c r="A48" s="41"/>
      <c r="B48" s="26"/>
      <c r="C48" s="84"/>
      <c r="D48" s="42"/>
      <c r="E48" s="43"/>
      <c r="F48" s="43"/>
      <c r="G48" s="43"/>
      <c r="H48" s="43"/>
      <c r="I48" s="42"/>
      <c r="J48" s="43"/>
      <c r="K48" s="43"/>
      <c r="L48" s="43"/>
      <c r="M48" s="43"/>
      <c r="N48" s="42"/>
      <c r="O48" s="43"/>
      <c r="P48" s="43"/>
      <c r="Q48" s="43"/>
      <c r="R48" s="43"/>
      <c r="S48" s="42"/>
      <c r="T48" s="43"/>
      <c r="U48" s="43"/>
      <c r="V48" s="43"/>
      <c r="W48" s="43"/>
      <c r="X48" s="161"/>
      <c r="Y48" s="79"/>
      <c r="Z48" s="79"/>
      <c r="AA48" s="79"/>
      <c r="AB48" s="162"/>
      <c r="AC48" s="118"/>
      <c r="AD48" s="77"/>
      <c r="AE48" s="50"/>
    </row>
    <row r="49" spans="1:31" x14ac:dyDescent="0.2">
      <c r="A49" s="37" t="s">
        <v>66</v>
      </c>
      <c r="B49" s="38" t="s">
        <v>5</v>
      </c>
      <c r="C49" s="209"/>
      <c r="D49" s="39">
        <v>1</v>
      </c>
      <c r="E49" s="187">
        <v>1</v>
      </c>
      <c r="F49" s="187">
        <v>1</v>
      </c>
      <c r="G49" s="187">
        <v>1</v>
      </c>
      <c r="H49" s="187">
        <v>1</v>
      </c>
      <c r="I49" s="39">
        <v>0</v>
      </c>
      <c r="J49" s="187">
        <v>0</v>
      </c>
      <c r="K49" s="187">
        <v>0</v>
      </c>
      <c r="L49" s="187">
        <v>0</v>
      </c>
      <c r="M49" s="187">
        <v>0</v>
      </c>
      <c r="N49" s="39">
        <v>1</v>
      </c>
      <c r="O49" s="187">
        <v>1</v>
      </c>
      <c r="P49" s="187">
        <v>1</v>
      </c>
      <c r="Q49" s="187">
        <v>1</v>
      </c>
      <c r="R49" s="187">
        <v>1</v>
      </c>
      <c r="S49" s="39"/>
      <c r="T49" s="187"/>
      <c r="U49" s="187"/>
      <c r="V49" s="187"/>
      <c r="W49" s="187"/>
      <c r="X49" s="51"/>
      <c r="Y49" s="192"/>
      <c r="Z49" s="192"/>
      <c r="AA49" s="192"/>
      <c r="AB49" s="168"/>
      <c r="AC49" s="119"/>
      <c r="AD49" s="77" t="s">
        <v>29</v>
      </c>
      <c r="AE49" s="50"/>
    </row>
    <row r="50" spans="1:31" x14ac:dyDescent="0.2">
      <c r="A50" s="40" t="s">
        <v>67</v>
      </c>
      <c r="B50" s="38" t="s">
        <v>4</v>
      </c>
      <c r="C50" s="209"/>
      <c r="D50" s="39">
        <f>D$27*D49</f>
        <v>1.5</v>
      </c>
      <c r="E50" s="187">
        <f>E$27*E49</f>
        <v>1.5</v>
      </c>
      <c r="F50" s="187">
        <f>F$27*F49</f>
        <v>1.5</v>
      </c>
      <c r="G50" s="187">
        <f>G$27*G49</f>
        <v>1.5</v>
      </c>
      <c r="H50" s="187">
        <f>H$27*H49</f>
        <v>1.5</v>
      </c>
      <c r="I50" s="39">
        <f>I$29*I49</f>
        <v>0</v>
      </c>
      <c r="J50" s="187">
        <f t="shared" ref="J50:N50" si="14">J$29*J49</f>
        <v>0</v>
      </c>
      <c r="K50" s="187">
        <f t="shared" si="14"/>
        <v>0</v>
      </c>
      <c r="L50" s="187">
        <f t="shared" ref="L50:M50" si="15">L$29*L49</f>
        <v>0</v>
      </c>
      <c r="M50" s="187">
        <f t="shared" si="15"/>
        <v>0</v>
      </c>
      <c r="N50" s="39">
        <f t="shared" si="14"/>
        <v>0.3</v>
      </c>
      <c r="O50" s="187">
        <f>O$29*O49</f>
        <v>0.3</v>
      </c>
      <c r="P50" s="187">
        <f>P$29*P49</f>
        <v>0.3</v>
      </c>
      <c r="Q50" s="187">
        <f t="shared" ref="Q50:R50" si="16">Q$29*Q49</f>
        <v>0.3</v>
      </c>
      <c r="R50" s="187">
        <f t="shared" si="16"/>
        <v>0.3</v>
      </c>
      <c r="S50" s="39"/>
      <c r="T50" s="187"/>
      <c r="U50" s="187"/>
      <c r="V50" s="187"/>
      <c r="W50" s="187"/>
      <c r="X50" s="174">
        <f>SQRT(SUMSQ(D50,I50,N50))</f>
        <v>1.5297058540778354</v>
      </c>
      <c r="Y50" s="211">
        <f>SQRT(SUMSQ(E50,J50,O50))</f>
        <v>1.5297058540778354</v>
      </c>
      <c r="Z50" s="211">
        <f>SQRT(SUMSQ(F50,K50,P50))</f>
        <v>1.5297058540778354</v>
      </c>
      <c r="AA50" s="211">
        <f>SQRT(SUMSQ(G50,L50,Q50))</f>
        <v>1.5297058540778354</v>
      </c>
      <c r="AB50" s="175">
        <f>SQRT(SUMSQ(H50,M50,R50))</f>
        <v>1.5297058540778354</v>
      </c>
      <c r="AC50" s="120"/>
      <c r="AD50" s="77" t="s">
        <v>46</v>
      </c>
      <c r="AE50" s="50"/>
    </row>
    <row r="51" spans="1:31" x14ac:dyDescent="0.2">
      <c r="A51" s="41"/>
      <c r="B51" s="26"/>
      <c r="C51" s="84"/>
      <c r="D51" s="42"/>
      <c r="E51" s="43"/>
      <c r="F51" s="43"/>
      <c r="G51" s="43"/>
      <c r="H51" s="43"/>
      <c r="I51" s="42"/>
      <c r="J51" s="43"/>
      <c r="K51" s="43"/>
      <c r="L51" s="43"/>
      <c r="M51" s="43"/>
      <c r="N51" s="42"/>
      <c r="O51" s="43"/>
      <c r="P51" s="43"/>
      <c r="Q51" s="43"/>
      <c r="R51" s="43"/>
      <c r="S51" s="42"/>
      <c r="T51" s="43"/>
      <c r="U51" s="43"/>
      <c r="V51" s="43"/>
      <c r="W51" s="43"/>
      <c r="X51" s="161"/>
      <c r="Y51" s="79"/>
      <c r="Z51" s="79"/>
      <c r="AA51" s="79"/>
      <c r="AB51" s="162"/>
      <c r="AC51" s="118"/>
      <c r="AD51" s="77"/>
      <c r="AE51" s="50"/>
    </row>
    <row r="52" spans="1:31" x14ac:dyDescent="0.2">
      <c r="A52" s="41"/>
      <c r="B52" s="26"/>
      <c r="C52" s="84"/>
      <c r="D52" s="42"/>
      <c r="E52" s="43"/>
      <c r="F52" s="43"/>
      <c r="G52" s="43"/>
      <c r="H52" s="43"/>
      <c r="I52" s="42"/>
      <c r="J52" s="43"/>
      <c r="K52" s="43"/>
      <c r="L52" s="43"/>
      <c r="M52" s="43"/>
      <c r="N52" s="42"/>
      <c r="O52" s="43"/>
      <c r="P52" s="43"/>
      <c r="Q52" s="43"/>
      <c r="R52" s="43"/>
      <c r="S52" s="42"/>
      <c r="T52" s="43"/>
      <c r="U52" s="43"/>
      <c r="V52" s="43"/>
      <c r="W52" s="43"/>
      <c r="X52" s="161"/>
      <c r="Y52" s="79"/>
      <c r="Z52" s="79"/>
      <c r="AA52" s="79"/>
      <c r="AB52" s="162"/>
      <c r="AC52" s="118"/>
      <c r="AD52" s="77"/>
      <c r="AE52" s="50"/>
    </row>
    <row r="53" spans="1:31" x14ac:dyDescent="0.2">
      <c r="A53" s="37" t="s">
        <v>68</v>
      </c>
      <c r="B53" s="38" t="s">
        <v>5</v>
      </c>
      <c r="C53" s="209"/>
      <c r="D53" s="39">
        <v>1</v>
      </c>
      <c r="E53" s="187">
        <v>1</v>
      </c>
      <c r="F53" s="187">
        <v>1</v>
      </c>
      <c r="G53" s="187">
        <v>1</v>
      </c>
      <c r="H53" s="187">
        <v>1</v>
      </c>
      <c r="I53" s="39">
        <f>I16/(D16+I16+N16)</f>
        <v>0.86319311138192345</v>
      </c>
      <c r="J53" s="187">
        <f>J16/(E16+J16+O16)</f>
        <v>0.41366505596235659</v>
      </c>
      <c r="K53" s="187">
        <f>K16/(F16+K16+P16)</f>
        <v>0.41366505596235659</v>
      </c>
      <c r="L53" s="187">
        <f>L16/(G16+L16+Q16)</f>
        <v>0.41366505596235659</v>
      </c>
      <c r="M53" s="187">
        <f>M16/(H16+M16+R16)</f>
        <v>0.41366505596235659</v>
      </c>
      <c r="N53" s="39">
        <f>N16/(D16+I16+N16)</f>
        <v>1.72229668568108E-11</v>
      </c>
      <c r="O53" s="187">
        <f>O16/(E16+J16+O16)</f>
        <v>0.52077345092226501</v>
      </c>
      <c r="P53" s="187">
        <f>P16/(F16+K16+P16)</f>
        <v>0.52077345092226501</v>
      </c>
      <c r="Q53" s="187">
        <f t="shared" ref="Q53:R53" si="17">Q16/(G16+L16+Q16)</f>
        <v>0.52077345092226501</v>
      </c>
      <c r="R53" s="187">
        <f t="shared" si="17"/>
        <v>0.52077345092226501</v>
      </c>
      <c r="S53" s="39"/>
      <c r="T53" s="187"/>
      <c r="U53" s="187"/>
      <c r="V53" s="187"/>
      <c r="W53" s="187"/>
      <c r="X53" s="51"/>
      <c r="Y53" s="192"/>
      <c r="Z53" s="192"/>
      <c r="AA53" s="192"/>
      <c r="AB53" s="168"/>
      <c r="AC53" s="119"/>
      <c r="AD53" s="172" t="s">
        <v>84</v>
      </c>
      <c r="AE53" s="50"/>
    </row>
    <row r="54" spans="1:31" x14ac:dyDescent="0.2">
      <c r="A54" s="40" t="s">
        <v>69</v>
      </c>
      <c r="B54" s="38" t="s">
        <v>4</v>
      </c>
      <c r="C54" s="209"/>
      <c r="D54" s="220">
        <f>D$26*D53</f>
        <v>1.5</v>
      </c>
      <c r="E54" s="221">
        <f t="shared" ref="E54:F54" si="18">E$26*E53</f>
        <v>1.5</v>
      </c>
      <c r="F54" s="221">
        <f t="shared" si="18"/>
        <v>1.5</v>
      </c>
      <c r="G54" s="221">
        <f t="shared" ref="G54:H54" si="19">G$26*G53</f>
        <v>1.5</v>
      </c>
      <c r="H54" s="221">
        <f t="shared" si="19"/>
        <v>1.5</v>
      </c>
      <c r="I54" s="220">
        <f>I$28*I53</f>
        <v>0.25895793341457701</v>
      </c>
      <c r="J54" s="221">
        <f t="shared" ref="J54:K54" si="20">J$28*J53</f>
        <v>0.12409951678870697</v>
      </c>
      <c r="K54" s="221">
        <f t="shared" si="20"/>
        <v>0.12409951678870697</v>
      </c>
      <c r="L54" s="221">
        <f t="shared" ref="L54:M54" si="21">L$28*L53</f>
        <v>0.12409951678870697</v>
      </c>
      <c r="M54" s="221">
        <f t="shared" si="21"/>
        <v>0.12409951678870697</v>
      </c>
      <c r="N54" s="220">
        <f>N$28*N53</f>
        <v>5.1668900570432398E-12</v>
      </c>
      <c r="O54" s="221">
        <f>O$28*O53</f>
        <v>0.1562320352766795</v>
      </c>
      <c r="P54" s="221">
        <f>P$28*P53</f>
        <v>0.1562320352766795</v>
      </c>
      <c r="Q54" s="221">
        <f t="shared" ref="Q54:R54" si="22">Q$28*Q53</f>
        <v>0.1562320352766795</v>
      </c>
      <c r="R54" s="221">
        <f t="shared" si="22"/>
        <v>0.1562320352766795</v>
      </c>
      <c r="S54" s="39"/>
      <c r="T54" s="187"/>
      <c r="U54" s="187"/>
      <c r="V54" s="187"/>
      <c r="W54" s="187"/>
      <c r="X54" s="174">
        <f>SQRT(SUMSQ(D54,I54,N54))</f>
        <v>1.5221889538681945</v>
      </c>
      <c r="Y54" s="211">
        <f>SQRT(SUMSQ(E54,J54,O54))</f>
        <v>1.5132115314502081</v>
      </c>
      <c r="Z54" s="211">
        <f>SQRT(SUMSQ(F54,K54,P54))</f>
        <v>1.5132115314502081</v>
      </c>
      <c r="AA54" s="211">
        <f>SQRT(SUMSQ(G54,L54,Q54))</f>
        <v>1.5132115314502081</v>
      </c>
      <c r="AB54" s="175">
        <f>SQRT(SUMSQ(H54,M54,R54))</f>
        <v>1.5132115314502081</v>
      </c>
      <c r="AC54" s="120"/>
      <c r="AD54" s="77" t="s">
        <v>47</v>
      </c>
      <c r="AE54" s="50"/>
    </row>
    <row r="55" spans="1:31" x14ac:dyDescent="0.2">
      <c r="A55" s="41"/>
      <c r="B55" s="26"/>
      <c r="C55" s="84"/>
      <c r="D55" s="42"/>
      <c r="E55" s="43"/>
      <c r="F55" s="43"/>
      <c r="G55" s="43"/>
      <c r="H55" s="43"/>
      <c r="I55" s="42"/>
      <c r="J55" s="43"/>
      <c r="K55" s="43"/>
      <c r="L55" s="43"/>
      <c r="M55" s="43"/>
      <c r="N55" s="42"/>
      <c r="O55" s="43"/>
      <c r="P55" s="43"/>
      <c r="Q55" s="43"/>
      <c r="R55" s="43"/>
      <c r="S55" s="42"/>
      <c r="T55" s="43"/>
      <c r="U55" s="43"/>
      <c r="V55" s="43"/>
      <c r="W55" s="43"/>
      <c r="X55" s="161"/>
      <c r="Y55" s="79"/>
      <c r="Z55" s="79"/>
      <c r="AA55" s="79"/>
      <c r="AB55" s="162"/>
      <c r="AC55" s="118"/>
      <c r="AD55" s="77"/>
      <c r="AE55" s="50"/>
    </row>
    <row r="56" spans="1:31" x14ac:dyDescent="0.2">
      <c r="A56" s="41"/>
      <c r="B56" s="26"/>
      <c r="C56" s="84"/>
      <c r="D56" s="42"/>
      <c r="E56" s="43"/>
      <c r="F56" s="43"/>
      <c r="G56" s="43"/>
      <c r="H56" s="43"/>
      <c r="I56" s="42"/>
      <c r="J56" s="43"/>
      <c r="K56" s="43"/>
      <c r="L56" s="43"/>
      <c r="M56" s="43"/>
      <c r="N56" s="42"/>
      <c r="O56" s="43"/>
      <c r="P56" s="43"/>
      <c r="Q56" s="43"/>
      <c r="R56" s="43"/>
      <c r="S56" s="42"/>
      <c r="T56" s="43"/>
      <c r="U56" s="43"/>
      <c r="V56" s="43"/>
      <c r="W56" s="43"/>
      <c r="X56" s="161"/>
      <c r="Y56" s="79"/>
      <c r="Z56" s="79"/>
      <c r="AA56" s="79"/>
      <c r="AB56" s="162"/>
      <c r="AC56" s="118"/>
      <c r="AD56" s="77"/>
      <c r="AE56" s="50"/>
    </row>
    <row r="57" spans="1:31" x14ac:dyDescent="0.2">
      <c r="A57" s="37" t="s">
        <v>104</v>
      </c>
      <c r="B57" s="38" t="s">
        <v>5</v>
      </c>
      <c r="C57" s="209"/>
      <c r="D57" s="39">
        <v>0</v>
      </c>
      <c r="E57" s="187">
        <v>0</v>
      </c>
      <c r="F57" s="187">
        <v>0</v>
      </c>
      <c r="G57" s="187">
        <v>0</v>
      </c>
      <c r="H57" s="187">
        <v>0</v>
      </c>
      <c r="I57" s="39">
        <v>1</v>
      </c>
      <c r="J57" s="187">
        <v>1</v>
      </c>
      <c r="K57" s="187">
        <v>1</v>
      </c>
      <c r="L57" s="187">
        <v>1</v>
      </c>
      <c r="M57" s="187">
        <v>1</v>
      </c>
      <c r="N57" s="39">
        <v>1</v>
      </c>
      <c r="O57" s="187">
        <v>1</v>
      </c>
      <c r="P57" s="187">
        <v>1</v>
      </c>
      <c r="Q57" s="187">
        <v>1</v>
      </c>
      <c r="R57" s="187">
        <v>1</v>
      </c>
      <c r="S57" s="39">
        <v>1</v>
      </c>
      <c r="T57" s="187">
        <v>1</v>
      </c>
      <c r="U57" s="187">
        <v>1</v>
      </c>
      <c r="V57" s="187">
        <v>1</v>
      </c>
      <c r="W57" s="187">
        <v>1</v>
      </c>
      <c r="X57" s="51"/>
      <c r="Y57" s="192"/>
      <c r="Z57" s="192"/>
      <c r="AA57" s="192"/>
      <c r="AB57" s="168"/>
      <c r="AC57" s="119"/>
      <c r="AD57" s="77" t="s">
        <v>29</v>
      </c>
      <c r="AE57" s="50"/>
    </row>
    <row r="58" spans="1:31" x14ac:dyDescent="0.2">
      <c r="A58" s="40" t="s">
        <v>105</v>
      </c>
      <c r="B58" s="38" t="s">
        <v>4</v>
      </c>
      <c r="C58" s="209"/>
      <c r="D58" s="39">
        <f>D$27*D57</f>
        <v>0</v>
      </c>
      <c r="E58" s="187">
        <f>E$27*E57</f>
        <v>0</v>
      </c>
      <c r="F58" s="187">
        <f>F$27*F57</f>
        <v>0</v>
      </c>
      <c r="G58" s="187">
        <f>G$27*G57</f>
        <v>0</v>
      </c>
      <c r="H58" s="187">
        <f>H$27*H57</f>
        <v>0</v>
      </c>
      <c r="I58" s="39">
        <f t="shared" ref="I58:N58" si="23">I$29*I57</f>
        <v>0.3</v>
      </c>
      <c r="J58" s="187">
        <f>J$29*J57</f>
        <v>0.3</v>
      </c>
      <c r="K58" s="187">
        <f t="shared" si="23"/>
        <v>0.3</v>
      </c>
      <c r="L58" s="187">
        <f>L$29*L57</f>
        <v>0.3</v>
      </c>
      <c r="M58" s="187">
        <f t="shared" ref="M58" si="24">M$29*M57</f>
        <v>0.3</v>
      </c>
      <c r="N58" s="39">
        <f t="shared" si="23"/>
        <v>0.3</v>
      </c>
      <c r="O58" s="187">
        <f>O$29*O57</f>
        <v>0.3</v>
      </c>
      <c r="P58" s="187">
        <f>P$29*P57</f>
        <v>0.3</v>
      </c>
      <c r="Q58" s="187">
        <f t="shared" ref="Q58:R58" si="25">Q$29*Q57</f>
        <v>0.3</v>
      </c>
      <c r="R58" s="187">
        <f t="shared" si="25"/>
        <v>0.3</v>
      </c>
      <c r="S58" s="39">
        <f>S$30*S57</f>
        <v>2</v>
      </c>
      <c r="T58" s="187">
        <f>T$30*T57</f>
        <v>2</v>
      </c>
      <c r="U58" s="187">
        <f>U$30*U57</f>
        <v>2</v>
      </c>
      <c r="V58" s="187">
        <f>V$30*V57</f>
        <v>2</v>
      </c>
      <c r="W58" s="187">
        <f>W$30*W57</f>
        <v>2</v>
      </c>
      <c r="X58" s="174">
        <f>SQRT(SUMSQ(D58,I58,N58))+S58</f>
        <v>2.4242640687119286</v>
      </c>
      <c r="Y58" s="211">
        <f>SQRT(SUMSQ(E58,J58,O58))+T58</f>
        <v>2.4242640687119286</v>
      </c>
      <c r="Z58" s="211">
        <f>SQRT(SUMSQ(F58,K58,P58))+U58</f>
        <v>2.4242640687119286</v>
      </c>
      <c r="AA58" s="211">
        <f>SQRT(SUMSQ(G58,L58,Q58))+V58</f>
        <v>2.4242640687119286</v>
      </c>
      <c r="AB58" s="175">
        <f>SQRT(SUMSQ(H58,M58,R58))+W58</f>
        <v>2.4242640687119286</v>
      </c>
      <c r="AC58" s="120"/>
      <c r="AD58" s="77" t="s">
        <v>70</v>
      </c>
      <c r="AE58" s="50"/>
    </row>
    <row r="59" spans="1:31" ht="13.5" thickBot="1" x14ac:dyDescent="0.25">
      <c r="A59" s="95"/>
      <c r="B59" s="103"/>
      <c r="C59" s="210"/>
      <c r="D59" s="76"/>
      <c r="E59" s="194"/>
      <c r="F59" s="194"/>
      <c r="G59" s="194"/>
      <c r="H59" s="194"/>
      <c r="I59" s="76"/>
      <c r="J59" s="194"/>
      <c r="K59" s="194"/>
      <c r="L59" s="194"/>
      <c r="M59" s="194"/>
      <c r="N59" s="76"/>
      <c r="O59" s="194"/>
      <c r="P59" s="194"/>
      <c r="Q59" s="194"/>
      <c r="R59" s="194"/>
      <c r="S59" s="76"/>
      <c r="T59" s="194"/>
      <c r="U59" s="194"/>
      <c r="V59" s="194"/>
      <c r="W59" s="194"/>
      <c r="X59" s="159"/>
      <c r="Y59" s="212"/>
      <c r="Z59" s="212"/>
      <c r="AA59" s="212"/>
      <c r="AB59" s="121"/>
      <c r="AC59" s="121"/>
      <c r="AD59" s="78"/>
      <c r="AE59" s="50"/>
    </row>
    <row r="60" spans="1:3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4"/>
      <c r="Y60" s="44"/>
      <c r="Z60" s="44"/>
      <c r="AA60" s="44"/>
      <c r="AB60" s="44"/>
      <c r="AC60" s="44"/>
      <c r="AD60" s="44"/>
      <c r="AE60" s="50"/>
    </row>
    <row r="61" spans="1:31" ht="13.5" thickBot="1" x14ac:dyDescent="0.25">
      <c r="A61" s="46"/>
      <c r="S61" s="50"/>
      <c r="AE61" s="50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7"/>
      <c r="Y62" s="47"/>
      <c r="Z62" s="47"/>
      <c r="AA62" s="47"/>
      <c r="AB62" s="47"/>
      <c r="AC62" s="47"/>
      <c r="AD62" s="13" t="s">
        <v>0</v>
      </c>
      <c r="AE62" s="50"/>
    </row>
    <row r="63" spans="1:31" x14ac:dyDescent="0.2">
      <c r="A63" s="101" t="s">
        <v>122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5"/>
      <c r="AE63" s="50"/>
    </row>
    <row r="64" spans="1:31" ht="13.5" thickBot="1" x14ac:dyDescent="0.25">
      <c r="A64" s="101" t="s">
        <v>93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19"/>
      <c r="AE64" s="50"/>
    </row>
    <row r="65" spans="1:3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7"/>
      <c r="Y65" s="47"/>
      <c r="Z65" s="47"/>
      <c r="AA65" s="47"/>
      <c r="AB65" s="47"/>
      <c r="AC65" s="47"/>
      <c r="AD65" s="59"/>
      <c r="AE65" s="50"/>
    </row>
    <row r="66" spans="1:31" ht="13.5" thickBot="1" x14ac:dyDescent="0.25">
      <c r="S66" s="50"/>
      <c r="X66" s="46"/>
      <c r="Y66" s="46"/>
      <c r="Z66" s="46"/>
      <c r="AA66" s="46"/>
      <c r="AB66" s="46"/>
      <c r="AC66" s="46"/>
      <c r="AE66" s="50"/>
    </row>
    <row r="67" spans="1:31" x14ac:dyDescent="0.2">
      <c r="A67" s="9" t="s">
        <v>26</v>
      </c>
      <c r="B67" s="69"/>
      <c r="C67" s="200" t="s">
        <v>36</v>
      </c>
      <c r="D67" s="234" t="s">
        <v>33</v>
      </c>
      <c r="E67" s="235"/>
      <c r="F67" s="235"/>
      <c r="G67" s="235"/>
      <c r="H67" s="236"/>
      <c r="I67" s="234" t="s">
        <v>88</v>
      </c>
      <c r="J67" s="235"/>
      <c r="K67" s="235"/>
      <c r="L67" s="235"/>
      <c r="M67" s="236"/>
      <c r="N67" s="234" t="s">
        <v>53</v>
      </c>
      <c r="O67" s="235"/>
      <c r="P67" s="235"/>
      <c r="Q67" s="235"/>
      <c r="R67" s="236"/>
      <c r="S67" s="93"/>
      <c r="T67" s="35"/>
      <c r="U67" s="35"/>
      <c r="V67" s="224"/>
      <c r="W67" s="224"/>
      <c r="X67" s="12"/>
      <c r="Y67" s="12"/>
      <c r="Z67" s="12"/>
      <c r="AA67" s="12"/>
      <c r="AB67" s="12"/>
      <c r="AC67" s="12"/>
      <c r="AD67" s="13" t="s">
        <v>0</v>
      </c>
      <c r="AE67" s="50"/>
    </row>
    <row r="68" spans="1:31" x14ac:dyDescent="0.2">
      <c r="A68" s="30"/>
      <c r="B68" s="15"/>
      <c r="C68" s="135"/>
      <c r="D68" s="134" t="s">
        <v>54</v>
      </c>
      <c r="E68" s="184" t="s">
        <v>55</v>
      </c>
      <c r="F68" s="184" t="s">
        <v>90</v>
      </c>
      <c r="G68" s="135" t="s">
        <v>118</v>
      </c>
      <c r="H68" s="184" t="s">
        <v>119</v>
      </c>
      <c r="I68" s="134" t="s">
        <v>54</v>
      </c>
      <c r="J68" s="184" t="s">
        <v>55</v>
      </c>
      <c r="K68" s="184" t="s">
        <v>90</v>
      </c>
      <c r="L68" s="135" t="s">
        <v>118</v>
      </c>
      <c r="M68" s="184" t="s">
        <v>119</v>
      </c>
      <c r="N68" s="134" t="s">
        <v>54</v>
      </c>
      <c r="O68" s="184" t="s">
        <v>55</v>
      </c>
      <c r="P68" s="184" t="s">
        <v>90</v>
      </c>
      <c r="Q68" s="184" t="s">
        <v>118</v>
      </c>
      <c r="R68" s="114" t="s">
        <v>119</v>
      </c>
      <c r="S68" s="17"/>
      <c r="T68" s="135"/>
      <c r="U68" s="135"/>
      <c r="V68" s="135"/>
      <c r="W68" s="135"/>
      <c r="X68" s="8"/>
      <c r="Y68" s="8"/>
      <c r="Z68" s="8"/>
      <c r="AA68" s="8"/>
      <c r="AB68" s="8"/>
      <c r="AC68" s="8"/>
      <c r="AD68" s="115"/>
      <c r="AE68" s="50"/>
    </row>
    <row r="69" spans="1:31" x14ac:dyDescent="0.2">
      <c r="A69" s="14"/>
      <c r="B69" s="15"/>
      <c r="C69" s="135"/>
      <c r="D69" s="16"/>
      <c r="E69" s="17"/>
      <c r="F69" s="17"/>
      <c r="G69" s="17"/>
      <c r="H69" s="17"/>
      <c r="I69" s="16"/>
      <c r="J69" s="17"/>
      <c r="K69" s="17"/>
      <c r="L69" s="17"/>
      <c r="M69" s="17"/>
      <c r="N69" s="16"/>
      <c r="O69" s="17"/>
      <c r="P69" s="17"/>
      <c r="Q69" s="17"/>
      <c r="R69" s="156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60"/>
      <c r="AE69" s="50"/>
    </row>
    <row r="70" spans="1:31" x14ac:dyDescent="0.2">
      <c r="A70" s="19" t="s">
        <v>41</v>
      </c>
      <c r="B70" s="20" t="s">
        <v>2</v>
      </c>
      <c r="C70" s="18"/>
      <c r="D70" s="160">
        <f>D7</f>
        <v>-98</v>
      </c>
      <c r="E70" s="188">
        <f>E7</f>
        <v>-98</v>
      </c>
      <c r="F70" s="188">
        <f>F7</f>
        <v>-98</v>
      </c>
      <c r="G70" s="188">
        <f>G7</f>
        <v>-98</v>
      </c>
      <c r="H70" s="188">
        <f>H7</f>
        <v>-98</v>
      </c>
      <c r="I70" s="160"/>
      <c r="J70" s="188"/>
      <c r="K70" s="188"/>
      <c r="L70" s="188"/>
      <c r="M70" s="188"/>
      <c r="N70" s="160"/>
      <c r="O70" s="21"/>
      <c r="P70" s="21"/>
      <c r="Q70" s="21"/>
      <c r="R70" s="61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8"/>
      <c r="AE70" s="50"/>
    </row>
    <row r="71" spans="1:31" x14ac:dyDescent="0.2">
      <c r="A71" s="19" t="s">
        <v>3</v>
      </c>
      <c r="B71" s="20" t="s">
        <v>4</v>
      </c>
      <c r="C71" s="18"/>
      <c r="D71" s="91"/>
      <c r="E71" s="21"/>
      <c r="F71" s="21"/>
      <c r="G71" s="21"/>
      <c r="H71" s="21"/>
      <c r="I71" s="141">
        <f t="shared" ref="I71:P71" si="26">I8</f>
        <v>8</v>
      </c>
      <c r="J71" s="23">
        <f t="shared" si="26"/>
        <v>8</v>
      </c>
      <c r="K71" s="23">
        <f t="shared" si="26"/>
        <v>8</v>
      </c>
      <c r="L71" s="23">
        <f t="shared" ref="L71:M71" si="27">L8</f>
        <v>8</v>
      </c>
      <c r="M71" s="23">
        <f t="shared" si="27"/>
        <v>8</v>
      </c>
      <c r="N71" s="150">
        <f t="shared" si="26"/>
        <v>-99</v>
      </c>
      <c r="O71" s="23">
        <f t="shared" si="26"/>
        <v>9</v>
      </c>
      <c r="P71" s="23">
        <f t="shared" si="26"/>
        <v>9</v>
      </c>
      <c r="Q71" s="23">
        <f t="shared" ref="Q71:R71" si="28">Q8</f>
        <v>9</v>
      </c>
      <c r="R71" s="133">
        <f t="shared" si="28"/>
        <v>9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8"/>
      <c r="AE71" s="50"/>
    </row>
    <row r="72" spans="1:31" x14ac:dyDescent="0.2">
      <c r="A72" s="19" t="s">
        <v>56</v>
      </c>
      <c r="B72" s="20" t="s">
        <v>4</v>
      </c>
      <c r="C72" s="160">
        <f>C10</f>
        <v>0</v>
      </c>
      <c r="D72" s="91"/>
      <c r="E72" s="21"/>
      <c r="F72" s="21"/>
      <c r="G72" s="21"/>
      <c r="H72" s="21"/>
      <c r="I72" s="141"/>
      <c r="J72" s="23"/>
      <c r="K72" s="23"/>
      <c r="L72" s="23"/>
      <c r="M72" s="23"/>
      <c r="N72" s="141"/>
      <c r="O72" s="23"/>
      <c r="P72" s="23"/>
      <c r="Q72" s="23"/>
      <c r="R72" s="133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8"/>
      <c r="AE72" s="50"/>
    </row>
    <row r="73" spans="1:31" x14ac:dyDescent="0.2">
      <c r="A73" s="19"/>
      <c r="B73" s="20"/>
      <c r="C73" s="18"/>
      <c r="D73" s="91"/>
      <c r="E73" s="21"/>
      <c r="F73" s="21"/>
      <c r="G73" s="21"/>
      <c r="H73" s="21"/>
      <c r="I73" s="141"/>
      <c r="J73" s="23"/>
      <c r="K73" s="23"/>
      <c r="L73" s="23"/>
      <c r="M73" s="23"/>
      <c r="N73" s="141"/>
      <c r="O73" s="23"/>
      <c r="P73" s="23"/>
      <c r="Q73" s="23"/>
      <c r="R73" s="133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60"/>
      <c r="AE73" s="50"/>
    </row>
    <row r="74" spans="1:31" x14ac:dyDescent="0.2">
      <c r="A74" s="19" t="s">
        <v>10</v>
      </c>
      <c r="B74" s="20" t="s">
        <v>4</v>
      </c>
      <c r="C74" s="138">
        <v>-1</v>
      </c>
      <c r="D74" s="138">
        <v>0</v>
      </c>
      <c r="E74" s="189">
        <v>0</v>
      </c>
      <c r="F74" s="189">
        <v>0</v>
      </c>
      <c r="G74" s="189">
        <v>0</v>
      </c>
      <c r="H74" s="139">
        <v>0</v>
      </c>
      <c r="I74" s="189">
        <v>0</v>
      </c>
      <c r="J74" s="189">
        <v>0</v>
      </c>
      <c r="K74" s="189">
        <v>0</v>
      </c>
      <c r="L74" s="189">
        <v>0</v>
      </c>
      <c r="M74" s="189">
        <v>0</v>
      </c>
      <c r="N74" s="138">
        <v>0</v>
      </c>
      <c r="O74" s="189">
        <v>1</v>
      </c>
      <c r="P74" s="189">
        <v>1</v>
      </c>
      <c r="Q74" s="189">
        <v>1</v>
      </c>
      <c r="R74" s="139">
        <v>1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  <c r="AE74" s="50"/>
    </row>
    <row r="75" spans="1:31" x14ac:dyDescent="0.2">
      <c r="A75" s="36" t="s">
        <v>9</v>
      </c>
      <c r="B75" s="20" t="s">
        <v>4</v>
      </c>
      <c r="C75" s="161">
        <f>C72+C74</f>
        <v>-1</v>
      </c>
      <c r="D75" s="161">
        <f>D70+D74</f>
        <v>-98</v>
      </c>
      <c r="E75" s="79">
        <f>E70+E74</f>
        <v>-98</v>
      </c>
      <c r="F75" s="79">
        <f>F70+F74</f>
        <v>-98</v>
      </c>
      <c r="G75" s="79">
        <f>G70+G74</f>
        <v>-98</v>
      </c>
      <c r="H75" s="162">
        <f>H70+H74</f>
        <v>-98</v>
      </c>
      <c r="I75" s="79">
        <f t="shared" ref="I75:P75" si="29">I71+I74</f>
        <v>8</v>
      </c>
      <c r="J75" s="79">
        <f t="shared" si="29"/>
        <v>8</v>
      </c>
      <c r="K75" s="79">
        <f t="shared" si="29"/>
        <v>8</v>
      </c>
      <c r="L75" s="79">
        <f t="shared" ref="L75:M75" si="30">L71+L74</f>
        <v>8</v>
      </c>
      <c r="M75" s="79">
        <f t="shared" si="30"/>
        <v>8</v>
      </c>
      <c r="N75" s="166">
        <f t="shared" si="29"/>
        <v>-99</v>
      </c>
      <c r="O75" s="79">
        <f t="shared" si="29"/>
        <v>10</v>
      </c>
      <c r="P75" s="79">
        <f t="shared" si="29"/>
        <v>10</v>
      </c>
      <c r="Q75" s="79">
        <f t="shared" ref="Q75:R75" si="31">Q71+Q74</f>
        <v>10</v>
      </c>
      <c r="R75" s="162">
        <f t="shared" si="31"/>
        <v>10</v>
      </c>
      <c r="S75" s="79"/>
      <c r="T75" s="79"/>
      <c r="U75" s="79"/>
      <c r="V75" s="79"/>
      <c r="W75" s="79"/>
      <c r="X75" s="8"/>
      <c r="Y75" s="8"/>
      <c r="Z75" s="8"/>
      <c r="AA75" s="8"/>
      <c r="AB75" s="8"/>
      <c r="AC75" s="8"/>
      <c r="AD75" s="22" t="s">
        <v>12</v>
      </c>
      <c r="AE75" s="50"/>
    </row>
    <row r="76" spans="1:31" x14ac:dyDescent="0.2">
      <c r="A76" s="19"/>
      <c r="B76" s="20"/>
      <c r="C76" s="18"/>
      <c r="D76" s="108"/>
      <c r="E76" s="18"/>
      <c r="F76" s="18"/>
      <c r="G76" s="18"/>
      <c r="H76" s="18"/>
      <c r="I76" s="108"/>
      <c r="J76" s="18"/>
      <c r="K76" s="18"/>
      <c r="L76" s="18"/>
      <c r="M76" s="18"/>
      <c r="N76" s="108"/>
      <c r="O76" s="23"/>
      <c r="P76" s="23"/>
      <c r="Q76" s="23"/>
      <c r="R76" s="133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60"/>
      <c r="AE76" s="50"/>
    </row>
    <row r="77" spans="1:31" x14ac:dyDescent="0.2">
      <c r="A77" s="49" t="s">
        <v>7</v>
      </c>
      <c r="B77" s="20"/>
      <c r="C77" s="18"/>
      <c r="D77" s="108"/>
      <c r="E77" s="18"/>
      <c r="F77" s="18"/>
      <c r="G77" s="18"/>
      <c r="H77" s="18"/>
      <c r="I77" s="108"/>
      <c r="J77" s="18"/>
      <c r="K77" s="18"/>
      <c r="L77" s="18"/>
      <c r="M77" s="18"/>
      <c r="N77" s="108"/>
      <c r="O77" s="23"/>
      <c r="P77" s="23"/>
      <c r="Q77" s="23"/>
      <c r="R77" s="133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60"/>
      <c r="AE77" s="50"/>
    </row>
    <row r="78" spans="1:31" x14ac:dyDescent="0.2">
      <c r="A78" s="19" t="s">
        <v>27</v>
      </c>
      <c r="B78" s="20" t="s">
        <v>44</v>
      </c>
      <c r="C78" s="18"/>
      <c r="D78" s="146">
        <f>(10^12)*(10^-3)*(D5/15)*10^(D75/10)</f>
        <v>0.15848931924611098</v>
      </c>
      <c r="E78" s="80">
        <f>(10^12)*(10^-3)*(E5/15)*10^(E75/10)</f>
        <v>0.15848931924611098</v>
      </c>
      <c r="F78" s="80">
        <f>(10^12)*(10^-3)*(F5/15)*10^(F75/10)</f>
        <v>0.15848931924611098</v>
      </c>
      <c r="G78" s="80">
        <f>(10^12)*(10^-3)*(G5/15)*10^(G75/10)</f>
        <v>0.15848931924611098</v>
      </c>
      <c r="H78" s="80">
        <f>(10^12)*(10^-3)*(H5/15)*10^(H75/10)</f>
        <v>0.15848931924611098</v>
      </c>
      <c r="I78" s="146">
        <f>(10^12)*(10^-3)*(D5/15)*10^((D75+I75)/10)</f>
        <v>1</v>
      </c>
      <c r="J78" s="80">
        <f>(10^12)*(10^-3)*(E5/15)*10^((E75+J75)/10)</f>
        <v>1</v>
      </c>
      <c r="K78" s="80">
        <f>(10^12)*(10^-3)*(F5/15)*10^((F75+K75)/10)</f>
        <v>1</v>
      </c>
      <c r="L78" s="80">
        <f>(10^12)*(10^-3)*(G5/15)*10^((G75+L75)/10)</f>
        <v>1</v>
      </c>
      <c r="M78" s="80">
        <f>(10^12)*(10^-3)*(H5/15)*10^((H75+M75)/10)</f>
        <v>1</v>
      </c>
      <c r="N78" s="146">
        <f>(10^12)*(10^-3)*(D5/15)*10^((D75+N75)/10)</f>
        <v>1.9952623149688722E-11</v>
      </c>
      <c r="O78" s="80">
        <f>(10^12)*(10^-3)*(E5/15)*10^((E75+O75)/10)</f>
        <v>1.584893192461106</v>
      </c>
      <c r="P78" s="80">
        <f>(10^12)*(10^-3)*(F5/15)*10^((F75+P75)/10)</f>
        <v>1.584893192461106</v>
      </c>
      <c r="Q78" s="80">
        <f>(10^12)*(10^-3)*(G5/15)*10^((G75+Q75)/10)</f>
        <v>1.584893192461106</v>
      </c>
      <c r="R78" s="132">
        <f>(10^12)*(10^-3)*(H5/15)*10^((H75+R75)/10)</f>
        <v>1.584893192461106</v>
      </c>
      <c r="S78" s="80"/>
      <c r="T78" s="80"/>
      <c r="U78" s="80"/>
      <c r="V78" s="80"/>
      <c r="W78" s="80"/>
      <c r="X78" s="8"/>
      <c r="Y78" s="8"/>
      <c r="Z78" s="8"/>
      <c r="AA78" s="8"/>
      <c r="AB78" s="8"/>
      <c r="AC78" s="8"/>
      <c r="AD78" s="60"/>
      <c r="AE78" s="50"/>
    </row>
    <row r="79" spans="1:31" x14ac:dyDescent="0.2">
      <c r="A79" s="32" t="s">
        <v>60</v>
      </c>
      <c r="B79" s="20" t="s">
        <v>4</v>
      </c>
      <c r="C79" s="18"/>
      <c r="D79" s="108"/>
      <c r="E79" s="18"/>
      <c r="F79" s="18"/>
      <c r="G79" s="18"/>
      <c r="H79" s="18"/>
      <c r="I79" s="164">
        <f>10*LOG10(I78/(D78+N78))</f>
        <v>7.9999999994532658</v>
      </c>
      <c r="J79" s="34">
        <f>10*LOG10(J78/(E78+O78))</f>
        <v>-2.413926851582231</v>
      </c>
      <c r="K79" s="34">
        <f>10*LOG10(K78/(F78+P78))</f>
        <v>-2.413926851582231</v>
      </c>
      <c r="L79" s="34">
        <f>10*LOG10(L78/(G78+Q78))</f>
        <v>-2.413926851582231</v>
      </c>
      <c r="M79" s="34">
        <f>10*LOG10(M78/(H78+R78))</f>
        <v>-2.413926851582231</v>
      </c>
      <c r="N79" s="167">
        <f>10*LOG10(N78/(D78+I78))</f>
        <v>-107.63892034143382</v>
      </c>
      <c r="O79" s="34">
        <f>10*LOG10(O78/(E78+J78))</f>
        <v>1.3610796585661846</v>
      </c>
      <c r="P79" s="34">
        <f>10*LOG10(P78/(F78+K78))</f>
        <v>1.3610796585661846</v>
      </c>
      <c r="Q79" s="34">
        <f>10*LOG10(Q78/(G78+L78))</f>
        <v>1.3610796585661846</v>
      </c>
      <c r="R79" s="165">
        <f>10*LOG10(R78/(H78+M78))</f>
        <v>1.3610796585661846</v>
      </c>
      <c r="S79" s="79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50"/>
    </row>
    <row r="80" spans="1:31" x14ac:dyDescent="0.2">
      <c r="A80" s="155" t="s">
        <v>63</v>
      </c>
      <c r="B80" s="20" t="s">
        <v>42</v>
      </c>
      <c r="C80" s="18"/>
      <c r="D80" s="108"/>
      <c r="E80" s="18"/>
      <c r="F80" s="18"/>
      <c r="G80" s="18"/>
      <c r="H80" s="18"/>
      <c r="I80" s="164">
        <f>D75+I75+10*LOG(D5/15)</f>
        <v>-90</v>
      </c>
      <c r="J80" s="34">
        <f>E75+J75+10*LOG(E5/15)</f>
        <v>-90</v>
      </c>
      <c r="K80" s="34">
        <f>F75+K75+10*LOG(F5/15)</f>
        <v>-90</v>
      </c>
      <c r="L80" s="34">
        <f>G75+L75+10*LOG(G5/15)</f>
        <v>-90</v>
      </c>
      <c r="M80" s="34">
        <f>H75+M75+10*LOG(H5/15)</f>
        <v>-90</v>
      </c>
      <c r="N80" s="167">
        <f>D75+N75+10*LOG(D5/15)</f>
        <v>-197</v>
      </c>
      <c r="O80" s="34">
        <f>E75+O75+10*LOG(E5/15)</f>
        <v>-88</v>
      </c>
      <c r="P80" s="34">
        <f>F75+P75+10*LOG(F5/15)</f>
        <v>-88</v>
      </c>
      <c r="Q80" s="34">
        <f>G75+Q75+10*LOG(G5/15)</f>
        <v>-88</v>
      </c>
      <c r="R80" s="165">
        <f>H75+R75+10*LOG(H5/15)</f>
        <v>-88</v>
      </c>
      <c r="S80" s="79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  <c r="AE80" s="50"/>
    </row>
    <row r="81" spans="1:31" x14ac:dyDescent="0.2">
      <c r="A81" s="129" t="s">
        <v>34</v>
      </c>
      <c r="B81" s="20" t="s">
        <v>43</v>
      </c>
      <c r="C81" s="18"/>
      <c r="D81" s="163">
        <f>10*LOG((D78+I78+N78)*10^-9)+10*LOG(I9*12)</f>
        <v>-61.409233761667167</v>
      </c>
      <c r="E81" s="195">
        <f>10*LOG((E78+J78+O78)*10^-9)+10*LOG(J9*12)</f>
        <v>-57.665290445133152</v>
      </c>
      <c r="F81" s="195">
        <f>10*LOG((F78+K78+P78)*10^-9)+10*LOG(K9*12)</f>
        <v>-57.665290445133152</v>
      </c>
      <c r="G81" s="195">
        <f>10*LOG((G78+L78+Q78)*10^-9)+10*LOG(L9*12)</f>
        <v>-57.665290445133152</v>
      </c>
      <c r="H81" s="195">
        <f>10*LOG((H78+M78+R78)*10^-9)+10*LOG(M9*12)</f>
        <v>-57.665290445133152</v>
      </c>
      <c r="I81" s="163"/>
      <c r="J81" s="195"/>
      <c r="K81" s="195"/>
      <c r="L81" s="195"/>
      <c r="M81" s="195"/>
      <c r="N81" s="163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50"/>
    </row>
    <row r="82" spans="1:31" ht="13.5" thickBot="1" x14ac:dyDescent="0.25">
      <c r="A82" s="128" t="s">
        <v>109</v>
      </c>
      <c r="B82" s="96" t="s">
        <v>4</v>
      </c>
      <c r="C82" s="186"/>
      <c r="D82" s="140"/>
      <c r="E82" s="186"/>
      <c r="F82" s="186"/>
      <c r="G82" s="186"/>
      <c r="H82" s="186"/>
      <c r="I82" s="148"/>
      <c r="J82" s="190"/>
      <c r="K82" s="190"/>
      <c r="L82" s="190"/>
      <c r="M82" s="190"/>
      <c r="N82" s="148"/>
      <c r="O82" s="89">
        <f>O80-J80-C75</f>
        <v>3</v>
      </c>
      <c r="P82" s="230">
        <f>P80-K80-C75</f>
        <v>3</v>
      </c>
      <c r="Q82" s="230">
        <f>Q80-L80-C75</f>
        <v>3</v>
      </c>
      <c r="R82" s="231">
        <f>R80-M80-C75</f>
        <v>3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  <c r="AE82" s="50"/>
    </row>
    <row r="83" spans="1:3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110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183"/>
    </row>
    <row r="84" spans="1:3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111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183"/>
    </row>
    <row r="85" spans="1:31" x14ac:dyDescent="0.2">
      <c r="A85" s="9" t="s">
        <v>28</v>
      </c>
      <c r="B85" s="11"/>
      <c r="C85" s="207"/>
      <c r="D85" s="234" t="s">
        <v>33</v>
      </c>
      <c r="E85" s="235"/>
      <c r="F85" s="235"/>
      <c r="G85" s="235"/>
      <c r="H85" s="236"/>
      <c r="I85" s="234" t="s">
        <v>88</v>
      </c>
      <c r="J85" s="235"/>
      <c r="K85" s="235"/>
      <c r="L85" s="235"/>
      <c r="M85" s="236"/>
      <c r="N85" s="234" t="s">
        <v>53</v>
      </c>
      <c r="O85" s="235"/>
      <c r="P85" s="235"/>
      <c r="Q85" s="235"/>
      <c r="R85" s="236"/>
      <c r="S85" s="109"/>
      <c r="T85" s="35"/>
      <c r="U85" s="224"/>
      <c r="V85" s="224"/>
      <c r="W85" s="224"/>
      <c r="X85" s="246" t="s">
        <v>18</v>
      </c>
      <c r="Y85" s="247"/>
      <c r="Z85" s="247"/>
      <c r="AA85" s="247"/>
      <c r="AB85" s="248"/>
      <c r="AC85" s="117" t="s">
        <v>86</v>
      </c>
      <c r="AD85" s="13" t="s">
        <v>85</v>
      </c>
    </row>
    <row r="86" spans="1:31" x14ac:dyDescent="0.2">
      <c r="A86" s="30"/>
      <c r="B86" s="18"/>
      <c r="C86" s="108"/>
      <c r="D86" s="134" t="s">
        <v>54</v>
      </c>
      <c r="E86" s="184" t="s">
        <v>55</v>
      </c>
      <c r="F86" s="184" t="s">
        <v>90</v>
      </c>
      <c r="G86" s="184" t="s">
        <v>118</v>
      </c>
      <c r="H86" s="184" t="s">
        <v>119</v>
      </c>
      <c r="I86" s="134" t="s">
        <v>54</v>
      </c>
      <c r="J86" s="184" t="s">
        <v>55</v>
      </c>
      <c r="K86" s="184" t="s">
        <v>90</v>
      </c>
      <c r="L86" s="184" t="s">
        <v>118</v>
      </c>
      <c r="M86" s="184" t="s">
        <v>119</v>
      </c>
      <c r="N86" s="134" t="s">
        <v>54</v>
      </c>
      <c r="O86" s="184" t="s">
        <v>55</v>
      </c>
      <c r="P86" s="184" t="s">
        <v>90</v>
      </c>
      <c r="Q86" s="184" t="s">
        <v>118</v>
      </c>
      <c r="R86" s="184" t="s">
        <v>119</v>
      </c>
      <c r="S86" s="16"/>
      <c r="T86" s="135"/>
      <c r="U86" s="135"/>
      <c r="V86" s="135"/>
      <c r="W86" s="135"/>
      <c r="X86" s="134" t="s">
        <v>54</v>
      </c>
      <c r="Y86" s="184" t="s">
        <v>55</v>
      </c>
      <c r="Z86" s="184" t="s">
        <v>90</v>
      </c>
      <c r="AA86" s="184" t="s">
        <v>118</v>
      </c>
      <c r="AB86" s="114" t="s">
        <v>119</v>
      </c>
      <c r="AC86" s="156"/>
      <c r="AD86" s="136"/>
    </row>
    <row r="87" spans="1:31" x14ac:dyDescent="0.2">
      <c r="A87" s="30"/>
      <c r="B87" s="18"/>
      <c r="C87" s="108"/>
      <c r="D87" s="84"/>
      <c r="E87" s="26"/>
      <c r="F87" s="26"/>
      <c r="G87" s="26"/>
      <c r="H87" s="26"/>
      <c r="I87" s="84"/>
      <c r="J87" s="26"/>
      <c r="K87" s="26"/>
      <c r="L87" s="26"/>
      <c r="M87" s="26"/>
      <c r="N87" s="84"/>
      <c r="O87" s="26"/>
      <c r="P87" s="26"/>
      <c r="Q87" s="26"/>
      <c r="R87" s="26"/>
      <c r="S87" s="16"/>
      <c r="T87" s="17"/>
      <c r="U87" s="17"/>
      <c r="V87" s="17"/>
      <c r="W87" s="17"/>
      <c r="X87" s="16"/>
      <c r="Y87" s="17"/>
      <c r="Z87" s="17"/>
      <c r="AA87" s="17"/>
      <c r="AB87" s="156"/>
      <c r="AC87" s="156"/>
      <c r="AD87" s="55"/>
    </row>
    <row r="88" spans="1:31" x14ac:dyDescent="0.2">
      <c r="A88" s="37" t="s">
        <v>95</v>
      </c>
      <c r="B88" s="38" t="s">
        <v>4</v>
      </c>
      <c r="C88" s="209"/>
      <c r="D88" s="51"/>
      <c r="E88" s="192"/>
      <c r="F88" s="192"/>
      <c r="G88" s="192"/>
      <c r="H88" s="192"/>
      <c r="I88" s="97">
        <f>I89-X89</f>
        <v>7.699999999453266</v>
      </c>
      <c r="J88" s="191">
        <f>J89-Y89</f>
        <v>-2.8151729237291563</v>
      </c>
      <c r="K88" s="191">
        <f>K89-Z89</f>
        <v>-2.8151729237291563</v>
      </c>
      <c r="L88" s="191">
        <f>L89-AA89</f>
        <v>-2.8151729237291563</v>
      </c>
      <c r="M88" s="191">
        <f>M89-AB89</f>
        <v>-2.8151729237291563</v>
      </c>
      <c r="N88" s="51"/>
      <c r="O88" s="192"/>
      <c r="P88" s="192"/>
      <c r="Q88" s="192"/>
      <c r="R88" s="192"/>
      <c r="S88" s="51"/>
      <c r="T88" s="192"/>
      <c r="U88" s="192"/>
      <c r="V88" s="192"/>
      <c r="W88" s="192"/>
      <c r="X88" s="51"/>
      <c r="Y88" s="192"/>
      <c r="Z88" s="192"/>
      <c r="AA88" s="192"/>
      <c r="AB88" s="168"/>
      <c r="AC88" s="214">
        <v>-3</v>
      </c>
      <c r="AD88" s="122" t="s">
        <v>83</v>
      </c>
    </row>
    <row r="89" spans="1:31" x14ac:dyDescent="0.2">
      <c r="A89" s="40" t="s">
        <v>94</v>
      </c>
      <c r="B89" s="38" t="s">
        <v>4</v>
      </c>
      <c r="C89" s="209"/>
      <c r="D89" s="51"/>
      <c r="E89" s="192"/>
      <c r="F89" s="192"/>
      <c r="G89" s="192"/>
      <c r="H89" s="192"/>
      <c r="I89" s="51">
        <f>I79</f>
        <v>7.9999999994532658</v>
      </c>
      <c r="J89" s="192">
        <f>J79</f>
        <v>-2.413926851582231</v>
      </c>
      <c r="K89" s="192">
        <f>K79</f>
        <v>-2.413926851582231</v>
      </c>
      <c r="L89" s="192">
        <f>L79</f>
        <v>-2.413926851582231</v>
      </c>
      <c r="M89" s="192">
        <f>M79</f>
        <v>-2.413926851582231</v>
      </c>
      <c r="N89" s="51"/>
      <c r="O89" s="192"/>
      <c r="P89" s="192"/>
      <c r="Q89" s="192"/>
      <c r="R89" s="192"/>
      <c r="S89" s="51"/>
      <c r="T89" s="192"/>
      <c r="U89" s="192"/>
      <c r="V89" s="192"/>
      <c r="W89" s="192"/>
      <c r="X89" s="174">
        <f>X38</f>
        <v>0.3</v>
      </c>
      <c r="Y89" s="211">
        <f>Y38</f>
        <v>0.40124607214692515</v>
      </c>
      <c r="Z89" s="211">
        <f>Z38</f>
        <v>0.40124607214692515</v>
      </c>
      <c r="AA89" s="211">
        <f>AA38</f>
        <v>0.40124607214692515</v>
      </c>
      <c r="AB89" s="175">
        <f>AB38</f>
        <v>0.40124607214692515</v>
      </c>
      <c r="AC89" s="175"/>
      <c r="AD89" s="22"/>
    </row>
    <row r="90" spans="1:31" x14ac:dyDescent="0.2">
      <c r="A90" s="37" t="s">
        <v>96</v>
      </c>
      <c r="B90" s="38" t="s">
        <v>4</v>
      </c>
      <c r="C90" s="209"/>
      <c r="D90" s="51"/>
      <c r="E90" s="192"/>
      <c r="F90" s="192"/>
      <c r="G90" s="192"/>
      <c r="H90" s="192"/>
      <c r="I90" s="51">
        <f>I89+X89</f>
        <v>8.2999999994532665</v>
      </c>
      <c r="J90" s="192">
        <f>J89+Y89</f>
        <v>-2.0126807794353057</v>
      </c>
      <c r="K90" s="192">
        <f>K89+Z89</f>
        <v>-2.0126807794353057</v>
      </c>
      <c r="L90" s="192">
        <f>L89+AA89</f>
        <v>-2.0126807794353057</v>
      </c>
      <c r="M90" s="192">
        <f>M89+AB89</f>
        <v>-2.0126807794353057</v>
      </c>
      <c r="N90" s="51"/>
      <c r="O90" s="192"/>
      <c r="P90" s="192"/>
      <c r="Q90" s="192"/>
      <c r="R90" s="192"/>
      <c r="S90" s="51"/>
      <c r="T90" s="192"/>
      <c r="U90" s="192"/>
      <c r="V90" s="192"/>
      <c r="W90" s="192"/>
      <c r="X90" s="51"/>
      <c r="Y90" s="192"/>
      <c r="Z90" s="192"/>
      <c r="AA90" s="192"/>
      <c r="AB90" s="168"/>
      <c r="AC90" s="168"/>
      <c r="AD90" s="22"/>
    </row>
    <row r="91" spans="1:31" x14ac:dyDescent="0.2">
      <c r="A91" s="45"/>
      <c r="B91" s="26"/>
      <c r="C91" s="84"/>
      <c r="D91" s="48"/>
      <c r="E91" s="24"/>
      <c r="F91" s="24"/>
      <c r="G91" s="24"/>
      <c r="H91" s="24"/>
      <c r="I91" s="48"/>
      <c r="J91" s="24"/>
      <c r="K91" s="24"/>
      <c r="L91" s="24"/>
      <c r="M91" s="24"/>
      <c r="N91" s="48"/>
      <c r="O91" s="24"/>
      <c r="P91" s="24"/>
      <c r="Q91" s="24"/>
      <c r="R91" s="24"/>
      <c r="S91" s="48"/>
      <c r="T91" s="24"/>
      <c r="U91" s="24"/>
      <c r="V91" s="24"/>
      <c r="W91" s="24"/>
      <c r="X91" s="161"/>
      <c r="Y91" s="79"/>
      <c r="Z91" s="79"/>
      <c r="AA91" s="79"/>
      <c r="AB91" s="162"/>
      <c r="AC91" s="118"/>
      <c r="AD91" s="22"/>
    </row>
    <row r="92" spans="1:31" x14ac:dyDescent="0.2">
      <c r="A92" s="37" t="s">
        <v>97</v>
      </c>
      <c r="B92" s="98" t="s">
        <v>42</v>
      </c>
      <c r="C92" s="209"/>
      <c r="D92" s="52"/>
      <c r="E92" s="196"/>
      <c r="F92" s="196"/>
      <c r="G92" s="196"/>
      <c r="H92" s="196"/>
      <c r="I92" s="97">
        <f>I93-X93</f>
        <v>-91.529705854077832</v>
      </c>
      <c r="J92" s="191">
        <f>J93-Y93</f>
        <v>-91.529705854077832</v>
      </c>
      <c r="K92" s="191">
        <f>K93-Z93</f>
        <v>-91.529705854077832</v>
      </c>
      <c r="L92" s="191">
        <f>L93-AA93</f>
        <v>-91.529705854077832</v>
      </c>
      <c r="M92" s="191">
        <f>M93-AB93</f>
        <v>-91.529705854077832</v>
      </c>
      <c r="N92" s="51"/>
      <c r="O92" s="192"/>
      <c r="P92" s="192"/>
      <c r="Q92" s="192"/>
      <c r="R92" s="192"/>
      <c r="S92" s="51"/>
      <c r="T92" s="192"/>
      <c r="U92" s="192"/>
      <c r="V92" s="192"/>
      <c r="W92" s="192"/>
      <c r="X92" s="176"/>
      <c r="Y92" s="215"/>
      <c r="Z92" s="215"/>
      <c r="AA92" s="215"/>
      <c r="AB92" s="177"/>
      <c r="AC92" s="214">
        <f>-123.5+10*LOG10(D5/15)</f>
        <v>-123.5</v>
      </c>
      <c r="AD92" s="122" t="s">
        <v>48</v>
      </c>
    </row>
    <row r="93" spans="1:31" x14ac:dyDescent="0.2">
      <c r="A93" s="40" t="s">
        <v>98</v>
      </c>
      <c r="B93" s="98" t="s">
        <v>42</v>
      </c>
      <c r="C93" s="209"/>
      <c r="D93" s="52"/>
      <c r="E93" s="196"/>
      <c r="F93" s="196"/>
      <c r="G93" s="196"/>
      <c r="H93" s="196"/>
      <c r="I93" s="102">
        <f>I80</f>
        <v>-90</v>
      </c>
      <c r="J93" s="193">
        <f>J80</f>
        <v>-90</v>
      </c>
      <c r="K93" s="193">
        <f>K80</f>
        <v>-90</v>
      </c>
      <c r="L93" s="193">
        <f>L80</f>
        <v>-90</v>
      </c>
      <c r="M93" s="193">
        <f>M80</f>
        <v>-90</v>
      </c>
      <c r="N93" s="102"/>
      <c r="O93" s="192"/>
      <c r="P93" s="192"/>
      <c r="Q93" s="192"/>
      <c r="R93" s="192"/>
      <c r="S93" s="51"/>
      <c r="T93" s="192"/>
      <c r="U93" s="192"/>
      <c r="V93" s="192"/>
      <c r="W93" s="192"/>
      <c r="X93" s="174">
        <f>X42</f>
        <v>1.5297058540778354</v>
      </c>
      <c r="Y93" s="211">
        <f>Y42</f>
        <v>1.5297058540778354</v>
      </c>
      <c r="Z93" s="211">
        <f>Z42</f>
        <v>1.5297058540778354</v>
      </c>
      <c r="AA93" s="211">
        <f>AA42</f>
        <v>1.5297058540778354</v>
      </c>
      <c r="AB93" s="175">
        <f>AB42</f>
        <v>1.5297058540778354</v>
      </c>
      <c r="AC93" s="175"/>
      <c r="AD93" s="55"/>
    </row>
    <row r="94" spans="1:31" x14ac:dyDescent="0.2">
      <c r="A94" s="37" t="s">
        <v>99</v>
      </c>
      <c r="B94" s="98" t="s">
        <v>42</v>
      </c>
      <c r="C94" s="209"/>
      <c r="D94" s="52"/>
      <c r="E94" s="196"/>
      <c r="F94" s="196"/>
      <c r="G94" s="196"/>
      <c r="H94" s="196"/>
      <c r="I94" s="51">
        <f>I93+X93</f>
        <v>-88.470294145922168</v>
      </c>
      <c r="J94" s="192">
        <f>J93+Y93</f>
        <v>-88.470294145922168</v>
      </c>
      <c r="K94" s="192">
        <f>K93+Z93</f>
        <v>-88.470294145922168</v>
      </c>
      <c r="L94" s="192">
        <f>L93+AA93</f>
        <v>-88.470294145922168</v>
      </c>
      <c r="M94" s="192">
        <f>M93+AB93</f>
        <v>-88.470294145922168</v>
      </c>
      <c r="N94" s="51"/>
      <c r="O94" s="192"/>
      <c r="P94" s="192"/>
      <c r="Q94" s="192"/>
      <c r="R94" s="192"/>
      <c r="S94" s="51"/>
      <c r="T94" s="192"/>
      <c r="U94" s="192"/>
      <c r="V94" s="192"/>
      <c r="W94" s="192"/>
      <c r="X94" s="176"/>
      <c r="Y94" s="215"/>
      <c r="Z94" s="215"/>
      <c r="AA94" s="215"/>
      <c r="AB94" s="177"/>
      <c r="AC94" s="168"/>
      <c r="AD94" s="55"/>
    </row>
    <row r="95" spans="1:31" s="50" customFormat="1" x14ac:dyDescent="0.2">
      <c r="A95" s="74"/>
      <c r="B95" s="99"/>
      <c r="C95" s="84"/>
      <c r="D95" s="45"/>
      <c r="E95" s="197"/>
      <c r="F95" s="197"/>
      <c r="G95" s="197"/>
      <c r="H95" s="197"/>
      <c r="I95" s="48"/>
      <c r="J95" s="24"/>
      <c r="K95" s="24"/>
      <c r="L95" s="24"/>
      <c r="M95" s="24"/>
      <c r="N95" s="48"/>
      <c r="O95" s="24"/>
      <c r="P95" s="24"/>
      <c r="Q95" s="24"/>
      <c r="R95" s="24"/>
      <c r="S95" s="48"/>
      <c r="T95" s="24"/>
      <c r="U95" s="24"/>
      <c r="V95" s="24"/>
      <c r="W95" s="24"/>
      <c r="X95" s="178"/>
      <c r="Y95" s="216"/>
      <c r="Z95" s="216"/>
      <c r="AA95" s="216"/>
      <c r="AB95" s="179"/>
      <c r="AC95" s="123"/>
      <c r="AD95" s="60"/>
    </row>
    <row r="96" spans="1:31" s="50" customFormat="1" x14ac:dyDescent="0.2">
      <c r="A96" s="37" t="s">
        <v>71</v>
      </c>
      <c r="B96" s="38" t="s">
        <v>4</v>
      </c>
      <c r="C96" s="209"/>
      <c r="D96" s="51"/>
      <c r="E96" s="192"/>
      <c r="F96" s="192"/>
      <c r="G96" s="192"/>
      <c r="H96" s="192"/>
      <c r="I96" s="51"/>
      <c r="J96" s="192"/>
      <c r="K96" s="192"/>
      <c r="L96" s="192"/>
      <c r="M96" s="192"/>
      <c r="N96" s="51"/>
      <c r="O96" s="191">
        <f>O97-Y97</f>
        <v>0.96477269259074483</v>
      </c>
      <c r="P96" s="191">
        <f>P97-Z97</f>
        <v>0.96477269259074483</v>
      </c>
      <c r="Q96" s="191">
        <f>Q97-AA97</f>
        <v>0.96477269259074483</v>
      </c>
      <c r="R96" s="191">
        <f>R97-AB97</f>
        <v>0.96477269259074483</v>
      </c>
      <c r="S96" s="51"/>
      <c r="T96" s="192"/>
      <c r="U96" s="192"/>
      <c r="V96" s="192"/>
      <c r="W96" s="192"/>
      <c r="X96" s="51"/>
      <c r="Y96" s="192"/>
      <c r="Z96" s="192"/>
      <c r="AA96" s="192"/>
      <c r="AB96" s="168"/>
      <c r="AC96" s="214">
        <v>-3</v>
      </c>
      <c r="AD96" s="122" t="s">
        <v>83</v>
      </c>
    </row>
    <row r="97" spans="1:30" s="50" customFormat="1" x14ac:dyDescent="0.2">
      <c r="A97" s="40" t="s">
        <v>72</v>
      </c>
      <c r="B97" s="38" t="s">
        <v>4</v>
      </c>
      <c r="C97" s="209"/>
      <c r="D97" s="51"/>
      <c r="E97" s="192"/>
      <c r="F97" s="192"/>
      <c r="G97" s="192"/>
      <c r="H97" s="192"/>
      <c r="I97" s="51"/>
      <c r="J97" s="192"/>
      <c r="K97" s="192"/>
      <c r="L97" s="192"/>
      <c r="M97" s="192"/>
      <c r="N97" s="51"/>
      <c r="O97" s="193">
        <f>O79</f>
        <v>1.3610796585661846</v>
      </c>
      <c r="P97" s="193">
        <f>P79</f>
        <v>1.3610796585661846</v>
      </c>
      <c r="Q97" s="193">
        <f>Q79</f>
        <v>1.3610796585661846</v>
      </c>
      <c r="R97" s="193">
        <f>R79</f>
        <v>1.3610796585661846</v>
      </c>
      <c r="S97" s="51"/>
      <c r="T97" s="192"/>
      <c r="U97" s="192"/>
      <c r="V97" s="192"/>
      <c r="W97" s="192"/>
      <c r="X97" s="174">
        <f>X46</f>
        <v>0.3963069659754398</v>
      </c>
      <c r="Y97" s="211">
        <f>Y46</f>
        <v>0.3963069659754398</v>
      </c>
      <c r="Z97" s="211">
        <f>Z46</f>
        <v>0.3963069659754398</v>
      </c>
      <c r="AA97" s="211">
        <f>AA46</f>
        <v>0.3963069659754398</v>
      </c>
      <c r="AB97" s="175">
        <f>AB46</f>
        <v>0.3963069659754398</v>
      </c>
      <c r="AC97" s="175"/>
      <c r="AD97" s="22"/>
    </row>
    <row r="98" spans="1:30" s="50" customFormat="1" x14ac:dyDescent="0.2">
      <c r="A98" s="37" t="s">
        <v>73</v>
      </c>
      <c r="B98" s="38" t="s">
        <v>4</v>
      </c>
      <c r="C98" s="209"/>
      <c r="D98" s="51"/>
      <c r="E98" s="192"/>
      <c r="F98" s="192"/>
      <c r="G98" s="192"/>
      <c r="H98" s="192"/>
      <c r="I98" s="51"/>
      <c r="J98" s="192"/>
      <c r="K98" s="192"/>
      <c r="L98" s="192"/>
      <c r="M98" s="192"/>
      <c r="N98" s="51"/>
      <c r="O98" s="192">
        <f>O97+Y97</f>
        <v>1.7573866245416245</v>
      </c>
      <c r="P98" s="192">
        <f>P97+Z97</f>
        <v>1.7573866245416245</v>
      </c>
      <c r="Q98" s="192">
        <f>Q97+AA97</f>
        <v>1.7573866245416245</v>
      </c>
      <c r="R98" s="192">
        <f>R97+AB97</f>
        <v>1.7573866245416245</v>
      </c>
      <c r="S98" s="51"/>
      <c r="T98" s="192"/>
      <c r="U98" s="192"/>
      <c r="V98" s="192"/>
      <c r="W98" s="192"/>
      <c r="X98" s="51"/>
      <c r="Y98" s="192"/>
      <c r="Z98" s="192"/>
      <c r="AA98" s="192"/>
      <c r="AB98" s="168"/>
      <c r="AC98" s="168"/>
      <c r="AD98" s="22"/>
    </row>
    <row r="99" spans="1:30" s="50" customFormat="1" x14ac:dyDescent="0.2">
      <c r="A99" s="45"/>
      <c r="B99" s="26"/>
      <c r="C99" s="84"/>
      <c r="D99" s="48"/>
      <c r="E99" s="24"/>
      <c r="F99" s="24"/>
      <c r="G99" s="24"/>
      <c r="H99" s="24"/>
      <c r="I99" s="48"/>
      <c r="J99" s="24"/>
      <c r="K99" s="24"/>
      <c r="L99" s="24"/>
      <c r="M99" s="24"/>
      <c r="N99" s="48"/>
      <c r="O99" s="24"/>
      <c r="P99" s="24"/>
      <c r="Q99" s="24"/>
      <c r="R99" s="24"/>
      <c r="S99" s="48"/>
      <c r="T99" s="24"/>
      <c r="U99" s="24"/>
      <c r="V99" s="24"/>
      <c r="W99" s="24"/>
      <c r="X99" s="161"/>
      <c r="Y99" s="79"/>
      <c r="Z99" s="79"/>
      <c r="AA99" s="79"/>
      <c r="AB99" s="162"/>
      <c r="AC99" s="118"/>
      <c r="AD99" s="22"/>
    </row>
    <row r="100" spans="1:30" s="50" customFormat="1" x14ac:dyDescent="0.2">
      <c r="A100" s="37" t="s">
        <v>74</v>
      </c>
      <c r="B100" s="98" t="s">
        <v>42</v>
      </c>
      <c r="C100" s="209"/>
      <c r="D100" s="52"/>
      <c r="E100" s="196"/>
      <c r="F100" s="196"/>
      <c r="G100" s="196"/>
      <c r="H100" s="196"/>
      <c r="I100" s="51"/>
      <c r="J100" s="192"/>
      <c r="K100" s="192"/>
      <c r="L100" s="192"/>
      <c r="M100" s="192"/>
      <c r="N100" s="51"/>
      <c r="O100" s="191">
        <f>O101-Y101</f>
        <v>-89.529705854077832</v>
      </c>
      <c r="P100" s="191">
        <f>P101-Z101</f>
        <v>-89.529705854077832</v>
      </c>
      <c r="Q100" s="191">
        <f>Q101-AA101</f>
        <v>-89.529705854077832</v>
      </c>
      <c r="R100" s="191">
        <f>R101-AB101</f>
        <v>-89.529705854077832</v>
      </c>
      <c r="S100" s="51"/>
      <c r="T100" s="192"/>
      <c r="U100" s="192"/>
      <c r="V100" s="192"/>
      <c r="W100" s="192"/>
      <c r="X100" s="176"/>
      <c r="Y100" s="215"/>
      <c r="Z100" s="215"/>
      <c r="AA100" s="215"/>
      <c r="AB100" s="177"/>
      <c r="AC100" s="214">
        <f>AC92</f>
        <v>-123.5</v>
      </c>
      <c r="AD100" s="122" t="s">
        <v>48</v>
      </c>
    </row>
    <row r="101" spans="1:30" s="50" customFormat="1" x14ac:dyDescent="0.2">
      <c r="A101" s="40" t="s">
        <v>75</v>
      </c>
      <c r="B101" s="98" t="s">
        <v>42</v>
      </c>
      <c r="C101" s="209"/>
      <c r="D101" s="52"/>
      <c r="E101" s="196"/>
      <c r="F101" s="196"/>
      <c r="G101" s="196"/>
      <c r="H101" s="196"/>
      <c r="I101" s="51"/>
      <c r="J101" s="192"/>
      <c r="K101" s="192"/>
      <c r="L101" s="192"/>
      <c r="M101" s="192"/>
      <c r="N101" s="51"/>
      <c r="O101" s="193">
        <f>O80</f>
        <v>-88</v>
      </c>
      <c r="P101" s="193">
        <f>P80</f>
        <v>-88</v>
      </c>
      <c r="Q101" s="193">
        <f>Q80</f>
        <v>-88</v>
      </c>
      <c r="R101" s="193">
        <f>R80</f>
        <v>-88</v>
      </c>
      <c r="S101" s="51"/>
      <c r="T101" s="192"/>
      <c r="U101" s="192"/>
      <c r="V101" s="192"/>
      <c r="W101" s="192"/>
      <c r="X101" s="174">
        <f>X50</f>
        <v>1.5297058540778354</v>
      </c>
      <c r="Y101" s="211">
        <f>Y50</f>
        <v>1.5297058540778354</v>
      </c>
      <c r="Z101" s="211">
        <f>Z50</f>
        <v>1.5297058540778354</v>
      </c>
      <c r="AA101" s="211">
        <f>AA50</f>
        <v>1.5297058540778354</v>
      </c>
      <c r="AB101" s="175">
        <f>AB50</f>
        <v>1.5297058540778354</v>
      </c>
      <c r="AC101" s="175"/>
      <c r="AD101" s="55"/>
    </row>
    <row r="102" spans="1:30" s="50" customFormat="1" x14ac:dyDescent="0.2">
      <c r="A102" s="37" t="s">
        <v>76</v>
      </c>
      <c r="B102" s="98" t="s">
        <v>42</v>
      </c>
      <c r="C102" s="209"/>
      <c r="D102" s="52"/>
      <c r="E102" s="196"/>
      <c r="F102" s="196"/>
      <c r="G102" s="196"/>
      <c r="H102" s="196"/>
      <c r="I102" s="51"/>
      <c r="J102" s="192"/>
      <c r="K102" s="192"/>
      <c r="L102" s="192"/>
      <c r="M102" s="192"/>
      <c r="N102" s="51"/>
      <c r="O102" s="192">
        <f>O101+Y101</f>
        <v>-86.470294145922168</v>
      </c>
      <c r="P102" s="192">
        <f>P101+Z101</f>
        <v>-86.470294145922168</v>
      </c>
      <c r="Q102" s="192">
        <f>Q101+AA101</f>
        <v>-86.470294145922168</v>
      </c>
      <c r="R102" s="192">
        <f>R101+AB101</f>
        <v>-86.470294145922168</v>
      </c>
      <c r="S102" s="51"/>
      <c r="T102" s="192"/>
      <c r="U102" s="192"/>
      <c r="V102" s="192"/>
      <c r="W102" s="192"/>
      <c r="X102" s="176"/>
      <c r="Y102" s="215"/>
      <c r="Z102" s="215"/>
      <c r="AA102" s="215"/>
      <c r="AB102" s="177"/>
      <c r="AC102" s="168"/>
      <c r="AD102" s="55"/>
    </row>
    <row r="103" spans="1:30" s="50" customFormat="1" ht="12.95" customHeight="1" x14ac:dyDescent="0.2">
      <c r="A103" s="74"/>
      <c r="B103" s="26"/>
      <c r="C103" s="84"/>
      <c r="D103" s="45"/>
      <c r="E103" s="197"/>
      <c r="F103" s="197"/>
      <c r="G103" s="197"/>
      <c r="H103" s="197"/>
      <c r="I103" s="45"/>
      <c r="J103" s="197"/>
      <c r="K103" s="197"/>
      <c r="L103" s="197"/>
      <c r="M103" s="197"/>
      <c r="N103" s="45"/>
      <c r="O103" s="24"/>
      <c r="P103" s="24"/>
      <c r="Q103" s="24"/>
      <c r="R103" s="24"/>
      <c r="S103" s="48"/>
      <c r="T103" s="24"/>
      <c r="U103" s="24"/>
      <c r="V103" s="24"/>
      <c r="W103" s="24"/>
      <c r="X103" s="178"/>
      <c r="Y103" s="216"/>
      <c r="Z103" s="216"/>
      <c r="AA103" s="216"/>
      <c r="AB103" s="179"/>
      <c r="AC103" s="169"/>
      <c r="AD103" s="55"/>
    </row>
    <row r="104" spans="1:30" s="50" customFormat="1" x14ac:dyDescent="0.2">
      <c r="A104" s="37" t="s">
        <v>77</v>
      </c>
      <c r="B104" s="98" t="s">
        <v>43</v>
      </c>
      <c r="C104" s="213"/>
      <c r="D104" s="97">
        <f>D105-X105</f>
        <v>-62.931422715535362</v>
      </c>
      <c r="E104" s="191">
        <f>E105-Y105</f>
        <v>-59.178501976583362</v>
      </c>
      <c r="F104" s="191">
        <f>F105-Z105</f>
        <v>-59.178501976583362</v>
      </c>
      <c r="G104" s="191">
        <f>G105-AA105</f>
        <v>-59.178501976583362</v>
      </c>
      <c r="H104" s="191">
        <f>H105-AB105</f>
        <v>-59.178501976583362</v>
      </c>
      <c r="I104" s="51"/>
      <c r="J104" s="192"/>
      <c r="K104" s="192"/>
      <c r="L104" s="192"/>
      <c r="M104" s="192"/>
      <c r="N104" s="51"/>
      <c r="O104" s="192"/>
      <c r="P104" s="192"/>
      <c r="Q104" s="192"/>
      <c r="R104" s="192"/>
      <c r="S104" s="51"/>
      <c r="T104" s="192"/>
      <c r="U104" s="192"/>
      <c r="V104" s="192"/>
      <c r="W104" s="192"/>
      <c r="X104" s="176"/>
      <c r="Y104" s="215"/>
      <c r="Z104" s="215"/>
      <c r="AA104" s="215"/>
      <c r="AB104" s="177"/>
      <c r="AC104" s="214">
        <f>-117.5+10*LOG(I9*12)+10*LOG10(D5/15)</f>
        <v>-89.548154103175762</v>
      </c>
      <c r="AD104" s="122" t="s">
        <v>81</v>
      </c>
    </row>
    <row r="105" spans="1:30" s="50" customFormat="1" x14ac:dyDescent="0.2">
      <c r="A105" s="40" t="s">
        <v>78</v>
      </c>
      <c r="B105" s="98" t="s">
        <v>43</v>
      </c>
      <c r="C105" s="213"/>
      <c r="D105" s="51">
        <f>D81</f>
        <v>-61.409233761667167</v>
      </c>
      <c r="E105" s="192">
        <f>E81</f>
        <v>-57.665290445133152</v>
      </c>
      <c r="F105" s="192">
        <f>F81</f>
        <v>-57.665290445133152</v>
      </c>
      <c r="G105" s="192">
        <f>G81</f>
        <v>-57.665290445133152</v>
      </c>
      <c r="H105" s="192">
        <f>H81</f>
        <v>-57.665290445133152</v>
      </c>
      <c r="I105" s="51"/>
      <c r="J105" s="192"/>
      <c r="K105" s="192"/>
      <c r="L105" s="192"/>
      <c r="M105" s="192"/>
      <c r="N105" s="51"/>
      <c r="O105" s="192"/>
      <c r="P105" s="192"/>
      <c r="Q105" s="192"/>
      <c r="R105" s="192"/>
      <c r="S105" s="51"/>
      <c r="T105" s="192"/>
      <c r="U105" s="192"/>
      <c r="V105" s="192"/>
      <c r="W105" s="192"/>
      <c r="X105" s="174">
        <f>X54</f>
        <v>1.5221889538681945</v>
      </c>
      <c r="Y105" s="211">
        <f>Y54</f>
        <v>1.5132115314502081</v>
      </c>
      <c r="Z105" s="211">
        <f>Z54</f>
        <v>1.5132115314502081</v>
      </c>
      <c r="AA105" s="211">
        <f>AA54</f>
        <v>1.5132115314502081</v>
      </c>
      <c r="AB105" s="175">
        <f>AB54</f>
        <v>1.5132115314502081</v>
      </c>
      <c r="AC105" s="175"/>
      <c r="AD105" s="55"/>
    </row>
    <row r="106" spans="1:30" s="50" customFormat="1" x14ac:dyDescent="0.2">
      <c r="A106" s="37" t="s">
        <v>79</v>
      </c>
      <c r="B106" s="98" t="s">
        <v>43</v>
      </c>
      <c r="C106" s="213"/>
      <c r="D106" s="97">
        <f>D105+X105</f>
        <v>-59.887044807798972</v>
      </c>
      <c r="E106" s="191">
        <f>E105+Y105</f>
        <v>-56.152078913682942</v>
      </c>
      <c r="F106" s="191">
        <f>F105+Z105</f>
        <v>-56.152078913682942</v>
      </c>
      <c r="G106" s="191">
        <f>G105+AA105</f>
        <v>-56.152078913682942</v>
      </c>
      <c r="H106" s="191">
        <f>H105+AB105</f>
        <v>-56.152078913682942</v>
      </c>
      <c r="I106" s="51"/>
      <c r="J106" s="192"/>
      <c r="K106" s="192"/>
      <c r="L106" s="192"/>
      <c r="M106" s="192"/>
      <c r="N106" s="51"/>
      <c r="O106" s="192"/>
      <c r="P106" s="192"/>
      <c r="Q106" s="192"/>
      <c r="R106" s="192"/>
      <c r="S106" s="51"/>
      <c r="T106" s="192"/>
      <c r="U106" s="192"/>
      <c r="V106" s="192"/>
      <c r="W106" s="192"/>
      <c r="X106" s="176"/>
      <c r="Y106" s="215"/>
      <c r="Z106" s="215"/>
      <c r="AA106" s="215"/>
      <c r="AB106" s="177"/>
      <c r="AC106" s="214">
        <v>-50</v>
      </c>
      <c r="AD106" s="122" t="s">
        <v>80</v>
      </c>
    </row>
    <row r="107" spans="1:30" s="50" customFormat="1" x14ac:dyDescent="0.2">
      <c r="A107" s="74"/>
      <c r="B107" s="26"/>
      <c r="C107" s="84"/>
      <c r="D107" s="48"/>
      <c r="E107" s="24"/>
      <c r="F107" s="24"/>
      <c r="G107" s="24"/>
      <c r="H107" s="24"/>
      <c r="I107" s="48"/>
      <c r="J107" s="24"/>
      <c r="K107" s="24"/>
      <c r="L107" s="24"/>
      <c r="M107" s="24"/>
      <c r="N107" s="48"/>
      <c r="O107" s="24"/>
      <c r="P107" s="24"/>
      <c r="Q107" s="24"/>
      <c r="R107" s="24"/>
      <c r="S107" s="48"/>
      <c r="T107" s="24"/>
      <c r="U107" s="24"/>
      <c r="V107" s="24"/>
      <c r="W107" s="24"/>
      <c r="X107" s="178"/>
      <c r="Y107" s="216"/>
      <c r="Z107" s="216"/>
      <c r="AA107" s="216"/>
      <c r="AB107" s="179"/>
      <c r="AC107" s="169"/>
      <c r="AD107" s="60"/>
    </row>
    <row r="108" spans="1:30" s="50" customFormat="1" x14ac:dyDescent="0.2">
      <c r="A108" s="37" t="s">
        <v>106</v>
      </c>
      <c r="B108" s="38" t="s">
        <v>4</v>
      </c>
      <c r="C108" s="209"/>
      <c r="D108" s="51"/>
      <c r="E108" s="192"/>
      <c r="F108" s="192"/>
      <c r="G108" s="192"/>
      <c r="H108" s="192"/>
      <c r="I108" s="51"/>
      <c r="J108" s="192"/>
      <c r="K108" s="192"/>
      <c r="L108" s="192"/>
      <c r="M108" s="192"/>
      <c r="N108" s="51"/>
      <c r="O108" s="191">
        <f>O109-Y109</f>
        <v>0.57573593128807143</v>
      </c>
      <c r="P108" s="191">
        <f>P109-Z109</f>
        <v>0.57573593128807143</v>
      </c>
      <c r="Q108" s="191">
        <f>Q109-AA109</f>
        <v>0.57573593128807143</v>
      </c>
      <c r="R108" s="191">
        <f>R109-AB109</f>
        <v>0.57573593128807143</v>
      </c>
      <c r="S108" s="51"/>
      <c r="T108" s="192"/>
      <c r="U108" s="192"/>
      <c r="V108" s="192"/>
      <c r="W108" s="192"/>
      <c r="X108" s="176"/>
      <c r="Y108" s="215"/>
      <c r="Z108" s="215"/>
      <c r="AA108" s="215"/>
      <c r="AB108" s="177"/>
      <c r="AC108" s="214">
        <v>0</v>
      </c>
      <c r="AD108" s="122" t="s">
        <v>82</v>
      </c>
    </row>
    <row r="109" spans="1:30" s="50" customFormat="1" x14ac:dyDescent="0.2">
      <c r="A109" s="40" t="s">
        <v>107</v>
      </c>
      <c r="B109" s="38" t="s">
        <v>4</v>
      </c>
      <c r="C109" s="209"/>
      <c r="D109" s="51"/>
      <c r="E109" s="192"/>
      <c r="F109" s="192"/>
      <c r="G109" s="192"/>
      <c r="H109" s="192"/>
      <c r="I109" s="51"/>
      <c r="J109" s="192"/>
      <c r="K109" s="192"/>
      <c r="L109" s="192"/>
      <c r="M109" s="192"/>
      <c r="N109" s="51"/>
      <c r="O109" s="192">
        <f>O82</f>
        <v>3</v>
      </c>
      <c r="P109" s="192">
        <f>P82</f>
        <v>3</v>
      </c>
      <c r="Q109" s="192">
        <f>Q82</f>
        <v>3</v>
      </c>
      <c r="R109" s="192">
        <f>R82</f>
        <v>3</v>
      </c>
      <c r="S109" s="51"/>
      <c r="T109" s="192"/>
      <c r="U109" s="192"/>
      <c r="V109" s="192"/>
      <c r="W109" s="192"/>
      <c r="X109" s="174">
        <f>X58</f>
        <v>2.4242640687119286</v>
      </c>
      <c r="Y109" s="211">
        <f>Y58</f>
        <v>2.4242640687119286</v>
      </c>
      <c r="Z109" s="211">
        <f>Z58</f>
        <v>2.4242640687119286</v>
      </c>
      <c r="AA109" s="211">
        <f>AA58</f>
        <v>2.4242640687119286</v>
      </c>
      <c r="AB109" s="175">
        <f>AB58</f>
        <v>2.4242640687119286</v>
      </c>
      <c r="AC109" s="175"/>
      <c r="AD109" s="60"/>
    </row>
    <row r="110" spans="1:30" s="50" customFormat="1" x14ac:dyDescent="0.2">
      <c r="A110" s="37" t="s">
        <v>108</v>
      </c>
      <c r="B110" s="38" t="s">
        <v>4</v>
      </c>
      <c r="C110" s="209"/>
      <c r="D110" s="51"/>
      <c r="E110" s="192"/>
      <c r="F110" s="192"/>
      <c r="G110" s="192"/>
      <c r="H110" s="192"/>
      <c r="I110" s="51"/>
      <c r="J110" s="192"/>
      <c r="K110" s="192"/>
      <c r="L110" s="192"/>
      <c r="M110" s="192"/>
      <c r="N110" s="51"/>
      <c r="O110" s="193">
        <f>O109+Y109</f>
        <v>5.4242640687119286</v>
      </c>
      <c r="P110" s="193">
        <f>P109+Z109</f>
        <v>5.4242640687119286</v>
      </c>
      <c r="Q110" s="193">
        <f>Q109+AA109</f>
        <v>5.4242640687119286</v>
      </c>
      <c r="R110" s="193">
        <f>R109+AB109</f>
        <v>5.4242640687119286</v>
      </c>
      <c r="S110" s="51"/>
      <c r="T110" s="192"/>
      <c r="U110" s="192"/>
      <c r="V110" s="192"/>
      <c r="W110" s="192"/>
      <c r="X110" s="176"/>
      <c r="Y110" s="215"/>
      <c r="Z110" s="215"/>
      <c r="AA110" s="215"/>
      <c r="AB110" s="177"/>
      <c r="AC110" s="168"/>
      <c r="AD110" s="60"/>
    </row>
    <row r="111" spans="1:30" x14ac:dyDescent="0.2">
      <c r="A111" s="45"/>
      <c r="B111" s="26"/>
      <c r="C111" s="84"/>
      <c r="D111" s="45"/>
      <c r="E111" s="197"/>
      <c r="F111" s="197"/>
      <c r="G111" s="197"/>
      <c r="H111" s="197"/>
      <c r="I111" s="45"/>
      <c r="J111" s="197"/>
      <c r="K111" s="197"/>
      <c r="L111" s="197"/>
      <c r="M111" s="197"/>
      <c r="N111" s="45"/>
      <c r="O111" s="24"/>
      <c r="P111" s="24"/>
      <c r="Q111" s="24"/>
      <c r="R111" s="24"/>
      <c r="S111" s="48"/>
      <c r="T111" s="24"/>
      <c r="U111" s="24"/>
      <c r="V111" s="24"/>
      <c r="W111" s="24"/>
      <c r="X111" s="19"/>
      <c r="Y111" s="8"/>
      <c r="Z111" s="8"/>
      <c r="AA111" s="8"/>
      <c r="AB111" s="62"/>
      <c r="AC111" s="62"/>
      <c r="AD111" s="55"/>
    </row>
    <row r="112" spans="1:30" ht="13.5" thickBot="1" x14ac:dyDescent="0.25">
      <c r="A112" s="53" t="s">
        <v>13</v>
      </c>
      <c r="B112" s="54"/>
      <c r="C112" s="127"/>
      <c r="D112" s="127"/>
      <c r="E112" s="198"/>
      <c r="F112" s="198"/>
      <c r="G112" s="198"/>
      <c r="H112" s="198"/>
      <c r="I112" s="127"/>
      <c r="J112" s="198"/>
      <c r="K112" s="198"/>
      <c r="L112" s="198"/>
      <c r="M112" s="198"/>
      <c r="N112" s="127"/>
      <c r="O112" s="90"/>
      <c r="P112" s="90"/>
      <c r="Q112" s="90"/>
      <c r="R112" s="90"/>
      <c r="S112" s="64"/>
      <c r="T112" s="90"/>
      <c r="U112" s="90"/>
      <c r="V112" s="90"/>
      <c r="W112" s="90"/>
      <c r="X112" s="170"/>
      <c r="Y112" s="217"/>
      <c r="Z112" s="217"/>
      <c r="AA112" s="217"/>
      <c r="AB112" s="171"/>
      <c r="AC112" s="171"/>
      <c r="AD112" s="65" t="s">
        <v>14</v>
      </c>
    </row>
  </sheetData>
  <mergeCells count="24">
    <mergeCell ref="D23:R23"/>
    <mergeCell ref="S23:W23"/>
    <mergeCell ref="D24:H24"/>
    <mergeCell ref="D2:H2"/>
    <mergeCell ref="I2:M2"/>
    <mergeCell ref="N2:R2"/>
    <mergeCell ref="D14:H14"/>
    <mergeCell ref="I14:M14"/>
    <mergeCell ref="N14:R14"/>
    <mergeCell ref="D85:H85"/>
    <mergeCell ref="I85:M85"/>
    <mergeCell ref="N85:R85"/>
    <mergeCell ref="X85:AB85"/>
    <mergeCell ref="D34:H34"/>
    <mergeCell ref="S33:W33"/>
    <mergeCell ref="X33:AB33"/>
    <mergeCell ref="D67:H67"/>
    <mergeCell ref="I67:M67"/>
    <mergeCell ref="N67:R67"/>
    <mergeCell ref="I24:M24"/>
    <mergeCell ref="N24:R24"/>
    <mergeCell ref="I34:M34"/>
    <mergeCell ref="N34:R34"/>
    <mergeCell ref="D33:R33"/>
  </mergeCells>
  <phoneticPr fontId="21" type="noConversion"/>
  <conditionalFormatting sqref="AD112">
    <cfRule type="cellIs" dxfId="27" priority="31" stopIfTrue="1" operator="equal">
      <formula>"Yes"</formula>
    </cfRule>
    <cfRule type="cellIs" dxfId="26" priority="32" stopIfTrue="1" operator="notEqual">
      <formula>"Yes"</formula>
    </cfRule>
  </conditionalFormatting>
  <conditionalFormatting sqref="D104:H104">
    <cfRule type="cellIs" dxfId="25" priority="20" stopIfTrue="1" operator="lessThan">
      <formula>$AC$104</formula>
    </cfRule>
  </conditionalFormatting>
  <conditionalFormatting sqref="P96 R96">
    <cfRule type="cellIs" dxfId="24" priority="10" stopIfTrue="1" operator="lessThan">
      <formula>$AC$96</formula>
    </cfRule>
  </conditionalFormatting>
  <conditionalFormatting sqref="R100">
    <cfRule type="cellIs" dxfId="23" priority="9" stopIfTrue="1" operator="lessThan">
      <formula>$AC$100</formula>
    </cfRule>
  </conditionalFormatting>
  <conditionalFormatting sqref="O108:R108">
    <cfRule type="cellIs" dxfId="22" priority="8" stopIfTrue="1" operator="lessThan">
      <formula>$AC$108</formula>
    </cfRule>
  </conditionalFormatting>
  <conditionalFormatting sqref="I92:M92">
    <cfRule type="cellIs" dxfId="21" priority="6" stopIfTrue="1" operator="lessThan">
      <formula>$AC$92</formula>
    </cfRule>
  </conditionalFormatting>
  <conditionalFormatting sqref="I88:M88">
    <cfRule type="cellIs" dxfId="20" priority="7" stopIfTrue="1" operator="lessThan">
      <formula>$AC$88</formula>
    </cfRule>
  </conditionalFormatting>
  <conditionalFormatting sqref="D106:H106">
    <cfRule type="cellIs" dxfId="19" priority="33" stopIfTrue="1" operator="greaterThan">
      <formula>$AC$106</formula>
    </cfRule>
  </conditionalFormatting>
  <conditionalFormatting sqref="Q96">
    <cfRule type="cellIs" dxfId="18" priority="5" stopIfTrue="1" operator="lessThan">
      <formula>$AC$96</formula>
    </cfRule>
  </conditionalFormatting>
  <conditionalFormatting sqref="O96">
    <cfRule type="cellIs" dxfId="17" priority="4" stopIfTrue="1" operator="lessThan">
      <formula>$AC$96</formula>
    </cfRule>
  </conditionalFormatting>
  <conditionalFormatting sqref="Q100">
    <cfRule type="cellIs" dxfId="16" priority="3" stopIfTrue="1" operator="lessThan">
      <formula>$AC$100</formula>
    </cfRule>
  </conditionalFormatting>
  <conditionalFormatting sqref="P100">
    <cfRule type="cellIs" dxfId="15" priority="2" stopIfTrue="1" operator="lessThan">
      <formula>$AC$100</formula>
    </cfRule>
  </conditionalFormatting>
  <conditionalFormatting sqref="O100">
    <cfRule type="cellIs" dxfId="14" priority="1" stopIfTrue="1" operator="lessThan">
      <formula>$AC$100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2"/>
  <sheetViews>
    <sheetView tabSelected="1" topLeftCell="A79" zoomScale="85" zoomScaleNormal="85" workbookViewId="0">
      <selection activeCell="B27" sqref="B27"/>
    </sheetView>
  </sheetViews>
  <sheetFormatPr defaultRowHeight="12.75" x14ac:dyDescent="0.2"/>
  <cols>
    <col min="1" max="1" width="51.42578125" customWidth="1"/>
    <col min="2" max="2" width="18.5703125" customWidth="1"/>
    <col min="30" max="30" width="48.28515625" customWidth="1"/>
  </cols>
  <sheetData>
    <row r="1" spans="1:30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  <c r="Y1" s="8"/>
      <c r="Z1" s="8"/>
      <c r="AA1" s="8"/>
      <c r="AB1" s="8"/>
      <c r="AC1" s="8"/>
      <c r="AD1" s="8"/>
    </row>
    <row r="2" spans="1:30" x14ac:dyDescent="0.2">
      <c r="A2" s="9" t="s">
        <v>11</v>
      </c>
      <c r="B2" s="10"/>
      <c r="C2" s="200" t="s">
        <v>36</v>
      </c>
      <c r="D2" s="234" t="s">
        <v>33</v>
      </c>
      <c r="E2" s="235"/>
      <c r="F2" s="235"/>
      <c r="G2" s="235"/>
      <c r="H2" s="236"/>
      <c r="I2" s="234" t="s">
        <v>88</v>
      </c>
      <c r="J2" s="235"/>
      <c r="K2" s="235"/>
      <c r="L2" s="235"/>
      <c r="M2" s="236"/>
      <c r="N2" s="234" t="s">
        <v>53</v>
      </c>
      <c r="O2" s="235"/>
      <c r="P2" s="235"/>
      <c r="Q2" s="235"/>
      <c r="R2" s="236"/>
      <c r="S2" s="227"/>
      <c r="T2" s="224"/>
      <c r="U2" s="224"/>
      <c r="V2" s="224"/>
      <c r="W2" s="224"/>
      <c r="X2" s="227"/>
      <c r="Y2" s="227"/>
      <c r="Z2" s="227"/>
      <c r="AA2" s="227"/>
      <c r="AB2" s="227"/>
      <c r="AC2" s="227"/>
      <c r="AD2" s="13" t="s">
        <v>0</v>
      </c>
    </row>
    <row r="3" spans="1:30" x14ac:dyDescent="0.2">
      <c r="A3" s="30"/>
      <c r="B3" s="62"/>
      <c r="C3" s="201"/>
      <c r="D3" s="218" t="s">
        <v>54</v>
      </c>
      <c r="E3" s="184" t="s">
        <v>55</v>
      </c>
      <c r="F3" s="184" t="s">
        <v>90</v>
      </c>
      <c r="G3" s="135" t="s">
        <v>118</v>
      </c>
      <c r="H3" s="184" t="s">
        <v>119</v>
      </c>
      <c r="I3" s="218" t="s">
        <v>54</v>
      </c>
      <c r="J3" s="184" t="s">
        <v>55</v>
      </c>
      <c r="K3" s="184" t="s">
        <v>90</v>
      </c>
      <c r="L3" s="135" t="s">
        <v>118</v>
      </c>
      <c r="M3" s="184" t="s">
        <v>119</v>
      </c>
      <c r="N3" s="218" t="s">
        <v>54</v>
      </c>
      <c r="O3" s="184" t="s">
        <v>55</v>
      </c>
      <c r="P3" s="184" t="s">
        <v>90</v>
      </c>
      <c r="Q3" s="135" t="s">
        <v>118</v>
      </c>
      <c r="R3" s="114" t="s">
        <v>119</v>
      </c>
      <c r="S3" s="17"/>
      <c r="T3" s="135"/>
      <c r="U3" s="135"/>
      <c r="V3" s="135"/>
      <c r="W3" s="135"/>
      <c r="X3" s="17"/>
      <c r="Y3" s="17"/>
      <c r="Z3" s="17"/>
      <c r="AA3" s="17"/>
      <c r="AB3" s="17"/>
      <c r="AC3" s="17"/>
      <c r="AD3" s="115"/>
    </row>
    <row r="4" spans="1:30" x14ac:dyDescent="0.2">
      <c r="A4" s="14"/>
      <c r="B4" s="15" t="s">
        <v>1</v>
      </c>
      <c r="C4" s="135"/>
      <c r="D4" s="84"/>
      <c r="E4" s="26"/>
      <c r="F4" s="26"/>
      <c r="G4" s="26"/>
      <c r="H4" s="26"/>
      <c r="I4" s="84"/>
      <c r="J4" s="26"/>
      <c r="K4" s="26"/>
      <c r="L4" s="26"/>
      <c r="M4" s="26"/>
      <c r="N4" s="84"/>
      <c r="O4" s="26"/>
      <c r="P4" s="26"/>
      <c r="Q4" s="26"/>
      <c r="R4" s="137"/>
      <c r="S4" s="99"/>
      <c r="T4" s="17"/>
      <c r="U4" s="17"/>
      <c r="V4" s="17"/>
      <c r="W4" s="17"/>
      <c r="X4" s="17"/>
      <c r="Y4" s="17"/>
      <c r="Z4" s="17"/>
      <c r="AA4" s="17"/>
      <c r="AB4" s="17"/>
      <c r="AC4" s="17"/>
      <c r="AD4" s="60"/>
    </row>
    <row r="5" spans="1:30" x14ac:dyDescent="0.2">
      <c r="A5" s="104" t="s">
        <v>37</v>
      </c>
      <c r="B5" s="105" t="s">
        <v>38</v>
      </c>
      <c r="C5" s="135"/>
      <c r="D5" s="229">
        <v>30</v>
      </c>
      <c r="E5" s="199">
        <f>$D5</f>
        <v>30</v>
      </c>
      <c r="F5" s="223">
        <f>$D5</f>
        <v>30</v>
      </c>
      <c r="G5" s="199">
        <f>$D5</f>
        <v>30</v>
      </c>
      <c r="H5" s="223">
        <f>$D5</f>
        <v>30</v>
      </c>
      <c r="I5" s="84"/>
      <c r="J5" s="26"/>
      <c r="K5" s="26"/>
      <c r="L5" s="26"/>
      <c r="M5" s="26"/>
      <c r="N5" s="84"/>
      <c r="O5" s="26"/>
      <c r="P5" s="26"/>
      <c r="Q5" s="26"/>
      <c r="R5" s="137"/>
      <c r="S5" s="24"/>
      <c r="T5" s="17"/>
      <c r="U5" s="17"/>
      <c r="V5" s="17"/>
      <c r="W5" s="17"/>
      <c r="X5" s="79"/>
      <c r="Y5" s="79"/>
      <c r="Z5" s="79"/>
      <c r="AA5" s="79"/>
      <c r="AB5" s="79"/>
      <c r="AC5" s="17"/>
      <c r="AD5" s="22" t="s">
        <v>114</v>
      </c>
    </row>
    <row r="6" spans="1:30" x14ac:dyDescent="0.2">
      <c r="A6" s="104" t="s">
        <v>39</v>
      </c>
      <c r="B6" s="106" t="s">
        <v>40</v>
      </c>
      <c r="C6" s="135"/>
      <c r="D6" s="180">
        <v>40</v>
      </c>
      <c r="E6" s="199">
        <f>$D6</f>
        <v>40</v>
      </c>
      <c r="F6" s="199">
        <v>10</v>
      </c>
      <c r="G6" s="199">
        <f>$D6</f>
        <v>40</v>
      </c>
      <c r="H6" s="199">
        <v>10</v>
      </c>
      <c r="I6" s="84"/>
      <c r="J6" s="26"/>
      <c r="K6" s="26"/>
      <c r="L6" s="26"/>
      <c r="M6" s="26"/>
      <c r="N6" s="84"/>
      <c r="O6" s="26"/>
      <c r="P6" s="26"/>
      <c r="Q6" s="26"/>
      <c r="R6" s="137"/>
      <c r="S6" s="24"/>
      <c r="T6" s="17"/>
      <c r="U6" s="17"/>
      <c r="V6" s="17"/>
      <c r="W6" s="17"/>
      <c r="X6" s="79"/>
      <c r="Y6" s="79"/>
      <c r="Z6" s="79"/>
      <c r="AA6" s="79"/>
      <c r="AB6" s="79"/>
      <c r="AC6" s="17"/>
      <c r="AD6" s="22" t="s">
        <v>114</v>
      </c>
    </row>
    <row r="7" spans="1:30" x14ac:dyDescent="0.2">
      <c r="A7" s="19" t="s">
        <v>41</v>
      </c>
      <c r="B7" s="61" t="s">
        <v>2</v>
      </c>
      <c r="C7" s="18"/>
      <c r="D7" s="138">
        <v>-98</v>
      </c>
      <c r="E7" s="24">
        <f>$D7</f>
        <v>-98</v>
      </c>
      <c r="F7" s="24">
        <v>-98</v>
      </c>
      <c r="G7" s="24">
        <f>$D7</f>
        <v>-98</v>
      </c>
      <c r="H7" s="24">
        <v>-98</v>
      </c>
      <c r="I7" s="141"/>
      <c r="J7" s="23"/>
      <c r="K7" s="23"/>
      <c r="L7" s="23"/>
      <c r="M7" s="23"/>
      <c r="N7" s="141"/>
      <c r="O7" s="18"/>
      <c r="P7" s="18"/>
      <c r="Q7" s="18"/>
      <c r="R7" s="20"/>
      <c r="S7" s="24"/>
      <c r="T7" s="17"/>
      <c r="U7" s="17"/>
      <c r="V7" s="17"/>
      <c r="W7" s="17"/>
      <c r="X7" s="79"/>
      <c r="Y7" s="79"/>
      <c r="Z7" s="79"/>
      <c r="AA7" s="79"/>
      <c r="AB7" s="79"/>
      <c r="AC7" s="21"/>
      <c r="AD7" s="22" t="s">
        <v>115</v>
      </c>
    </row>
    <row r="8" spans="1:30" x14ac:dyDescent="0.2">
      <c r="A8" s="19" t="s">
        <v>3</v>
      </c>
      <c r="B8" s="20" t="s">
        <v>4</v>
      </c>
      <c r="C8" s="18"/>
      <c r="D8" s="108"/>
      <c r="E8" s="18"/>
      <c r="F8" s="18"/>
      <c r="G8" s="18"/>
      <c r="H8" s="18"/>
      <c r="I8" s="138">
        <v>8</v>
      </c>
      <c r="J8" s="189">
        <v>8</v>
      </c>
      <c r="K8" s="189">
        <v>8</v>
      </c>
      <c r="L8" s="189">
        <v>8</v>
      </c>
      <c r="M8" s="189">
        <v>8</v>
      </c>
      <c r="N8" s="145">
        <v>-99</v>
      </c>
      <c r="O8" s="189">
        <v>9</v>
      </c>
      <c r="P8" s="189">
        <v>9</v>
      </c>
      <c r="Q8" s="189">
        <v>9</v>
      </c>
      <c r="R8" s="139">
        <v>9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115</v>
      </c>
    </row>
    <row r="9" spans="1:30" x14ac:dyDescent="0.2">
      <c r="A9" s="19" t="s">
        <v>50</v>
      </c>
      <c r="B9" s="20"/>
      <c r="C9" s="18"/>
      <c r="D9" s="108"/>
      <c r="E9" s="18"/>
      <c r="F9" s="18"/>
      <c r="G9" s="18"/>
      <c r="H9" s="18"/>
      <c r="I9" s="181">
        <v>106</v>
      </c>
      <c r="J9" s="185">
        <f t="shared" ref="J9:R9" si="0">$I9</f>
        <v>106</v>
      </c>
      <c r="K9" s="185">
        <f t="shared" si="0"/>
        <v>106</v>
      </c>
      <c r="L9" s="185">
        <f t="shared" si="0"/>
        <v>106</v>
      </c>
      <c r="M9" s="185">
        <f t="shared" si="0"/>
        <v>106</v>
      </c>
      <c r="N9" s="144">
        <f t="shared" si="0"/>
        <v>106</v>
      </c>
      <c r="O9" s="185">
        <f t="shared" si="0"/>
        <v>106</v>
      </c>
      <c r="P9" s="185">
        <f t="shared" si="0"/>
        <v>106</v>
      </c>
      <c r="Q9" s="185">
        <f t="shared" si="0"/>
        <v>106</v>
      </c>
      <c r="R9" s="143">
        <f t="shared" si="0"/>
        <v>106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22" t="s">
        <v>51</v>
      </c>
    </row>
    <row r="10" spans="1:30" x14ac:dyDescent="0.2">
      <c r="A10" s="19" t="s">
        <v>56</v>
      </c>
      <c r="B10" s="20" t="s">
        <v>4</v>
      </c>
      <c r="C10" s="202">
        <v>0</v>
      </c>
      <c r="D10" s="108"/>
      <c r="E10" s="18"/>
      <c r="F10" s="18"/>
      <c r="G10" s="18"/>
      <c r="H10" s="18"/>
      <c r="I10" s="108"/>
      <c r="J10" s="18"/>
      <c r="K10" s="18"/>
      <c r="L10" s="18"/>
      <c r="M10" s="18"/>
      <c r="N10" s="108"/>
      <c r="O10" s="8"/>
      <c r="P10" s="8"/>
      <c r="Q10" s="8"/>
      <c r="R10" s="62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116</v>
      </c>
    </row>
    <row r="11" spans="1:30" ht="13.5" thickBot="1" x14ac:dyDescent="0.25">
      <c r="A11" s="124" t="s">
        <v>117</v>
      </c>
      <c r="B11" s="125"/>
      <c r="C11" s="107"/>
      <c r="D11" s="140"/>
      <c r="E11" s="186"/>
      <c r="F11" s="186"/>
      <c r="G11" s="186"/>
      <c r="H11" s="186"/>
      <c r="I11" s="140"/>
      <c r="J11" s="186"/>
      <c r="K11" s="186"/>
      <c r="L11" s="186"/>
      <c r="M11" s="186"/>
      <c r="N11" s="140"/>
      <c r="O11" s="89"/>
      <c r="P11" s="89"/>
      <c r="Q11" s="89"/>
      <c r="R11" s="142"/>
      <c r="S11" s="89"/>
      <c r="T11" s="89"/>
      <c r="U11" s="89"/>
      <c r="V11" s="89"/>
      <c r="W11" s="89"/>
      <c r="X11" s="94"/>
      <c r="Y11" s="94"/>
      <c r="Z11" s="94"/>
      <c r="AA11" s="94"/>
      <c r="AB11" s="94"/>
      <c r="AC11" s="94"/>
      <c r="AD11" s="56"/>
    </row>
    <row r="12" spans="1:30" x14ac:dyDescent="0.2">
      <c r="A12" s="7"/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3"/>
    </row>
    <row r="13" spans="1:30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D13" s="7"/>
    </row>
    <row r="14" spans="1:30" x14ac:dyDescent="0.2">
      <c r="A14" s="9" t="s">
        <v>20</v>
      </c>
      <c r="B14" s="28"/>
      <c r="C14" s="11"/>
      <c r="D14" s="234" t="s">
        <v>33</v>
      </c>
      <c r="E14" s="235"/>
      <c r="F14" s="235"/>
      <c r="G14" s="235"/>
      <c r="H14" s="236"/>
      <c r="I14" s="234" t="s">
        <v>88</v>
      </c>
      <c r="J14" s="235"/>
      <c r="K14" s="235"/>
      <c r="L14" s="235"/>
      <c r="M14" s="236"/>
      <c r="N14" s="234" t="s">
        <v>53</v>
      </c>
      <c r="O14" s="235"/>
      <c r="P14" s="235"/>
      <c r="Q14" s="235"/>
      <c r="R14" s="236"/>
      <c r="S14" s="227"/>
      <c r="T14" s="224"/>
      <c r="U14" s="224"/>
      <c r="V14" s="224"/>
      <c r="W14" s="224"/>
      <c r="X14" s="29"/>
      <c r="Y14" s="29"/>
      <c r="Z14" s="29"/>
      <c r="AA14" s="29"/>
      <c r="AB14" s="29"/>
      <c r="AC14" s="29"/>
      <c r="AD14" s="13" t="s">
        <v>0</v>
      </c>
    </row>
    <row r="15" spans="1:30" x14ac:dyDescent="0.2">
      <c r="A15" s="30"/>
      <c r="B15" s="20"/>
      <c r="C15" s="18"/>
      <c r="D15" s="218" t="s">
        <v>54</v>
      </c>
      <c r="E15" s="184" t="s">
        <v>55</v>
      </c>
      <c r="F15" s="184" t="s">
        <v>90</v>
      </c>
      <c r="G15" s="184" t="s">
        <v>118</v>
      </c>
      <c r="H15" s="184" t="s">
        <v>119</v>
      </c>
      <c r="I15" s="218" t="s">
        <v>54</v>
      </c>
      <c r="J15" s="184" t="s">
        <v>55</v>
      </c>
      <c r="K15" s="184" t="s">
        <v>90</v>
      </c>
      <c r="L15" s="184" t="s">
        <v>118</v>
      </c>
      <c r="M15" s="184" t="s">
        <v>119</v>
      </c>
      <c r="N15" s="218" t="s">
        <v>54</v>
      </c>
      <c r="O15" s="184" t="s">
        <v>55</v>
      </c>
      <c r="P15" s="184" t="s">
        <v>90</v>
      </c>
      <c r="Q15" s="184" t="s">
        <v>118</v>
      </c>
      <c r="R15" s="114" t="s">
        <v>119</v>
      </c>
      <c r="S15" s="17"/>
      <c r="T15" s="135"/>
      <c r="U15" s="135"/>
      <c r="V15" s="135"/>
      <c r="W15" s="135"/>
      <c r="X15" s="21"/>
      <c r="Y15" s="21"/>
      <c r="Z15" s="21"/>
      <c r="AA15" s="21"/>
      <c r="AB15" s="21"/>
      <c r="AC15" s="21"/>
      <c r="AD15" s="115"/>
    </row>
    <row r="16" spans="1:30" x14ac:dyDescent="0.2">
      <c r="A16" s="36" t="s">
        <v>21</v>
      </c>
      <c r="B16" s="61" t="s">
        <v>44</v>
      </c>
      <c r="C16" s="21"/>
      <c r="D16" s="146">
        <f>(10^12)*(10^-3)*(D5/15)*10^(D7/10)</f>
        <v>0.31697863849222196</v>
      </c>
      <c r="E16" s="80">
        <f>(10^12)*(10^-3)*(E5/15)*10^(E7/10)</f>
        <v>0.31697863849222196</v>
      </c>
      <c r="F16" s="80">
        <f>(10^12)*(10^-3)*(F5/15)*10^(F7/10)</f>
        <v>0.31697863849222196</v>
      </c>
      <c r="G16" s="80">
        <f>(10^12)*(10^-3)*(G5/15)*10^(G7/10)</f>
        <v>0.31697863849222196</v>
      </c>
      <c r="H16" s="80">
        <f>(10^12)*(10^-3)*(H5/15)*10^(H7/10)</f>
        <v>0.31697863849222196</v>
      </c>
      <c r="I16" s="146">
        <f>(10^12)*(10^-3)*(D5/15)*10^((D7+I8)/10)</f>
        <v>2</v>
      </c>
      <c r="J16" s="80">
        <f>(10^12)*(10^-3)*(E5/15)*10^((E7+J8)/10)</f>
        <v>2</v>
      </c>
      <c r="K16" s="80">
        <f>(10^12)*(10^-3)*(F5/15)*10^((F7+K8)/10)</f>
        <v>2</v>
      </c>
      <c r="L16" s="80">
        <f>(10^12)*(10^-3)*(G5/15)*10^((G7+L8)/10)</f>
        <v>2</v>
      </c>
      <c r="M16" s="80">
        <f>(10^12)*(10^-3)*(H5/15)*10^((H7+M8)/10)</f>
        <v>2</v>
      </c>
      <c r="N16" s="146">
        <f>(10^12)*(10^-3)*(D5/15)*10^((D7+N8)/10)</f>
        <v>3.9905246299377443E-11</v>
      </c>
      <c r="O16" s="80">
        <f>(10^12)*(10^-3)*(E5/15)*10^((E7+O8)/10)</f>
        <v>2.5178508235883248</v>
      </c>
      <c r="P16" s="80">
        <f>(10^12)*(10^-3)*(F5/15)*10^((F7+P8)/10)</f>
        <v>2.5178508235883248</v>
      </c>
      <c r="Q16" s="80">
        <f>(10^12)*(10^-3)*(G5/15)*10^((G7+Q8)/10)</f>
        <v>2.5178508235883248</v>
      </c>
      <c r="R16" s="132">
        <f>(10^12)*(10^-3)*(H5/15)*10^((H7+R8)/10)</f>
        <v>2.5178508235883248</v>
      </c>
      <c r="S16" s="80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7" t="s">
        <v>57</v>
      </c>
    </row>
    <row r="17" spans="1:30" x14ac:dyDescent="0.2">
      <c r="A17" s="32" t="s">
        <v>60</v>
      </c>
      <c r="B17" s="20" t="s">
        <v>4</v>
      </c>
      <c r="C17" s="18"/>
      <c r="D17" s="108"/>
      <c r="E17" s="18"/>
      <c r="F17" s="18"/>
      <c r="G17" s="18"/>
      <c r="H17" s="18"/>
      <c r="I17" s="48">
        <f>10*LOG(I16/(D16+N16))</f>
        <v>7.9999999994532658</v>
      </c>
      <c r="J17" s="23">
        <f>10*LOG(J16/(E16+O16))</f>
        <v>-1.5149694202522856</v>
      </c>
      <c r="K17" s="23">
        <f>10*LOG(K16/(F16+P16))</f>
        <v>-1.5149694202522856</v>
      </c>
      <c r="L17" s="23">
        <f>10*LOG(L16/(G16+Q16))</f>
        <v>-1.5149694202522856</v>
      </c>
      <c r="M17" s="23">
        <f>10*LOG(M16/(H16+R16))</f>
        <v>-1.5149694202522856</v>
      </c>
      <c r="N17" s="150">
        <f>10*LOG(N16/(D16+I16))</f>
        <v>-107.63892034143382</v>
      </c>
      <c r="O17" s="80">
        <f>10*LOG(O16/(E16+J16))</f>
        <v>0.3610796585661884</v>
      </c>
      <c r="P17" s="80">
        <f>10*LOG(P16/(F16+K16))</f>
        <v>0.3610796585661884</v>
      </c>
      <c r="Q17" s="80">
        <f>10*LOG(Q16/(G16+L16))</f>
        <v>0.3610796585661884</v>
      </c>
      <c r="R17" s="132">
        <f>10*LOG(R16/(H16+M16))</f>
        <v>0.3610796585661884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61</v>
      </c>
    </row>
    <row r="18" spans="1:30" x14ac:dyDescent="0.2">
      <c r="A18" s="155" t="s">
        <v>63</v>
      </c>
      <c r="B18" s="20" t="s">
        <v>42</v>
      </c>
      <c r="C18" s="18"/>
      <c r="D18" s="108"/>
      <c r="E18" s="18"/>
      <c r="F18" s="18"/>
      <c r="G18" s="18"/>
      <c r="H18" s="18"/>
      <c r="I18" s="141">
        <f>$D7+I8+10*LOG(D5/15)</f>
        <v>-86.989700043360187</v>
      </c>
      <c r="J18" s="23">
        <f>E7+J8+10*LOG(E5/15)</f>
        <v>-86.989700043360187</v>
      </c>
      <c r="K18" s="23">
        <f>F7+K8+10*LOG(F5/15)</f>
        <v>-86.989700043360187</v>
      </c>
      <c r="L18" s="23">
        <f>G7+L8+10*LOG(G5/15)</f>
        <v>-86.989700043360187</v>
      </c>
      <c r="M18" s="23">
        <f>H7+M8+10*LOG(H5/15)</f>
        <v>-86.989700043360187</v>
      </c>
      <c r="N18" s="150">
        <f>D7+N8+10*LOG(D5/15)</f>
        <v>-193.98970004336019</v>
      </c>
      <c r="O18" s="23">
        <f>E7+O8+10*LOG(E5/15)</f>
        <v>-85.989700043360187</v>
      </c>
      <c r="P18" s="23">
        <f>F7+P8+10*LOG(F5/15)</f>
        <v>-85.989700043360187</v>
      </c>
      <c r="Q18" s="23">
        <f>G7+Q8+10*LOG(G5/15)</f>
        <v>-85.989700043360187</v>
      </c>
      <c r="R18" s="133">
        <f>H7+R8+10*LOG(H5/15)</f>
        <v>-85.989700043360187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6" t="s">
        <v>62</v>
      </c>
    </row>
    <row r="19" spans="1:30" x14ac:dyDescent="0.2">
      <c r="A19" s="85" t="s">
        <v>34</v>
      </c>
      <c r="B19" s="20" t="s">
        <v>43</v>
      </c>
      <c r="C19" s="18"/>
      <c r="D19" s="147">
        <f>10*LOG((D16+I16+N16)*10^-9)+10*LOG(I9*12)</f>
        <v>-55.305908588727647</v>
      </c>
      <c r="E19" s="33">
        <f>10*LOG((E16+J16+O16)*10^-9)+10*LOG(J9*12)</f>
        <v>-52.111317287760457</v>
      </c>
      <c r="F19" s="33">
        <f>10*LOG((F16+K16+P16)*10^-9)+10*LOG(K9*12)</f>
        <v>-52.111317287760457</v>
      </c>
      <c r="G19" s="33">
        <f>10*LOG((G16+L16+Q16)*10^-9)+10*LOG(L9*12)</f>
        <v>-52.111317287760457</v>
      </c>
      <c r="H19" s="33">
        <f>10*LOG((H16+M16+R16)*10^-9)+10*LOG(M9*12)</f>
        <v>-52.111317287760457</v>
      </c>
      <c r="I19" s="141"/>
      <c r="J19" s="23"/>
      <c r="K19" s="23"/>
      <c r="L19" s="23"/>
      <c r="M19" s="23"/>
      <c r="N19" s="141"/>
      <c r="O19" s="23"/>
      <c r="P19" s="23"/>
      <c r="Q19" s="23"/>
      <c r="R19" s="133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6" t="s">
        <v>31</v>
      </c>
    </row>
    <row r="20" spans="1:30" ht="13.5" thickBot="1" x14ac:dyDescent="0.25">
      <c r="A20" s="222" t="s">
        <v>120</v>
      </c>
      <c r="B20" s="96" t="s">
        <v>4</v>
      </c>
      <c r="C20" s="186"/>
      <c r="D20" s="148"/>
      <c r="E20" s="190"/>
      <c r="F20" s="190"/>
      <c r="G20" s="190"/>
      <c r="H20" s="190"/>
      <c r="I20" s="149"/>
      <c r="J20" s="89"/>
      <c r="K20" s="89"/>
      <c r="L20" s="89"/>
      <c r="M20" s="89"/>
      <c r="N20" s="151">
        <f>N18-I18-$C10</f>
        <v>-107</v>
      </c>
      <c r="O20" s="89">
        <f>O18-J18-$C10</f>
        <v>1</v>
      </c>
      <c r="P20" s="230">
        <f>P18-K18-$C10</f>
        <v>1</v>
      </c>
      <c r="Q20" s="230">
        <f>Q18-L18-$C10</f>
        <v>1</v>
      </c>
      <c r="R20" s="231">
        <f>R18-M18-$C10</f>
        <v>1</v>
      </c>
      <c r="S20" s="90"/>
      <c r="T20" s="90"/>
      <c r="U20" s="90"/>
      <c r="V20" s="90"/>
      <c r="W20" s="90"/>
      <c r="X20" s="86"/>
      <c r="Y20" s="86"/>
      <c r="Z20" s="86"/>
      <c r="AA20" s="86"/>
      <c r="AB20" s="86"/>
      <c r="AC20" s="86"/>
      <c r="AD20" s="100" t="s">
        <v>87</v>
      </c>
    </row>
    <row r="21" spans="1:3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50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9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D22" s="7"/>
    </row>
    <row r="23" spans="1:30" ht="13.5" thickBot="1" x14ac:dyDescent="0.25">
      <c r="A23" s="9" t="s">
        <v>22</v>
      </c>
      <c r="B23" s="28"/>
      <c r="C23" s="207"/>
      <c r="D23" s="237" t="s">
        <v>49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9"/>
      <c r="S23" s="240" t="s">
        <v>30</v>
      </c>
      <c r="T23" s="241"/>
      <c r="U23" s="241"/>
      <c r="V23" s="241"/>
      <c r="W23" s="242"/>
      <c r="X23" s="12"/>
      <c r="Y23" s="12"/>
      <c r="Z23" s="12"/>
      <c r="AA23" s="12"/>
      <c r="AB23" s="12"/>
      <c r="AC23" s="10"/>
      <c r="AD23" s="13" t="s">
        <v>0</v>
      </c>
    </row>
    <row r="24" spans="1:30" x14ac:dyDescent="0.2">
      <c r="A24" s="30"/>
      <c r="B24" s="20"/>
      <c r="C24" s="108"/>
      <c r="D24" s="234" t="s">
        <v>33</v>
      </c>
      <c r="E24" s="235"/>
      <c r="F24" s="235"/>
      <c r="G24" s="235"/>
      <c r="H24" s="236"/>
      <c r="I24" s="234" t="s">
        <v>88</v>
      </c>
      <c r="J24" s="235"/>
      <c r="K24" s="235"/>
      <c r="L24" s="235"/>
      <c r="M24" s="236"/>
      <c r="N24" s="234" t="s">
        <v>53</v>
      </c>
      <c r="O24" s="235"/>
      <c r="P24" s="235"/>
      <c r="Q24" s="235"/>
      <c r="R24" s="236"/>
      <c r="S24" s="208"/>
      <c r="T24" s="184"/>
      <c r="U24" s="203"/>
      <c r="V24" s="184"/>
      <c r="W24" s="114"/>
      <c r="X24" s="8"/>
      <c r="Y24" s="8"/>
      <c r="Z24" s="8"/>
      <c r="AA24" s="8"/>
      <c r="AB24" s="8"/>
      <c r="AC24" s="62"/>
      <c r="AD24" s="115"/>
    </row>
    <row r="25" spans="1:30" x14ac:dyDescent="0.2">
      <c r="A25" s="30"/>
      <c r="B25" s="20"/>
      <c r="C25" s="108"/>
      <c r="D25" s="218" t="s">
        <v>54</v>
      </c>
      <c r="E25" s="184" t="s">
        <v>55</v>
      </c>
      <c r="F25" s="184" t="s">
        <v>90</v>
      </c>
      <c r="G25" s="184" t="s">
        <v>118</v>
      </c>
      <c r="H25" s="184" t="s">
        <v>119</v>
      </c>
      <c r="I25" s="218" t="s">
        <v>54</v>
      </c>
      <c r="J25" s="184" t="s">
        <v>55</v>
      </c>
      <c r="K25" s="184" t="s">
        <v>90</v>
      </c>
      <c r="L25" s="184" t="s">
        <v>118</v>
      </c>
      <c r="M25" s="184" t="s">
        <v>119</v>
      </c>
      <c r="N25" s="218" t="s">
        <v>54</v>
      </c>
      <c r="O25" s="184" t="s">
        <v>55</v>
      </c>
      <c r="P25" s="184" t="s">
        <v>90</v>
      </c>
      <c r="Q25" s="184" t="s">
        <v>118</v>
      </c>
      <c r="R25" s="184" t="s">
        <v>119</v>
      </c>
      <c r="S25" s="218" t="s">
        <v>54</v>
      </c>
      <c r="T25" s="184" t="s">
        <v>55</v>
      </c>
      <c r="U25" s="184" t="s">
        <v>90</v>
      </c>
      <c r="V25" s="184" t="s">
        <v>118</v>
      </c>
      <c r="W25" s="184" t="s">
        <v>119</v>
      </c>
      <c r="X25" s="19"/>
      <c r="Y25" s="8"/>
      <c r="Z25" s="8"/>
      <c r="AA25" s="8"/>
      <c r="AB25" s="8"/>
      <c r="AC25" s="62"/>
      <c r="AD25" s="115"/>
    </row>
    <row r="26" spans="1:30" x14ac:dyDescent="0.2">
      <c r="A26" s="36" t="s">
        <v>110</v>
      </c>
      <c r="B26" s="112" t="s">
        <v>6</v>
      </c>
      <c r="C26" s="205"/>
      <c r="D26" s="126">
        <v>1.5</v>
      </c>
      <c r="E26" s="82">
        <f t="shared" ref="E26:H27" si="1">$D26</f>
        <v>1.5</v>
      </c>
      <c r="F26" s="82">
        <f t="shared" si="1"/>
        <v>1.5</v>
      </c>
      <c r="G26" s="82">
        <f t="shared" si="1"/>
        <v>1.5</v>
      </c>
      <c r="H26" s="82">
        <f t="shared" si="1"/>
        <v>1.5</v>
      </c>
      <c r="I26" s="81"/>
      <c r="J26" s="82"/>
      <c r="K26" s="82"/>
      <c r="L26" s="82"/>
      <c r="M26" s="82"/>
      <c r="N26" s="81"/>
      <c r="O26" s="21"/>
      <c r="P26" s="21"/>
      <c r="Q26" s="21"/>
      <c r="R26" s="21"/>
      <c r="S26" s="91"/>
      <c r="T26" s="204"/>
      <c r="U26" s="204"/>
      <c r="V26" s="204"/>
      <c r="W26" s="204"/>
      <c r="X26" s="19"/>
      <c r="Y26" s="8"/>
      <c r="Z26" s="8"/>
      <c r="AA26" s="8"/>
      <c r="AB26" s="8"/>
      <c r="AC26" s="62"/>
      <c r="AD26" s="55"/>
    </row>
    <row r="27" spans="1:30" ht="15.75" x14ac:dyDescent="0.3">
      <c r="A27" s="36" t="s">
        <v>111</v>
      </c>
      <c r="B27" s="112" t="s">
        <v>6</v>
      </c>
      <c r="C27" s="205"/>
      <c r="D27" s="126">
        <v>1.5</v>
      </c>
      <c r="E27" s="82">
        <f t="shared" si="1"/>
        <v>1.5</v>
      </c>
      <c r="F27" s="82">
        <f t="shared" si="1"/>
        <v>1.5</v>
      </c>
      <c r="G27" s="82">
        <f t="shared" si="1"/>
        <v>1.5</v>
      </c>
      <c r="H27" s="82">
        <f t="shared" si="1"/>
        <v>1.5</v>
      </c>
      <c r="I27" s="81"/>
      <c r="J27" s="82"/>
      <c r="K27" s="82"/>
      <c r="L27" s="82"/>
      <c r="M27" s="82"/>
      <c r="N27" s="81"/>
      <c r="O27" s="21"/>
      <c r="P27" s="21"/>
      <c r="Q27" s="21"/>
      <c r="R27" s="21"/>
      <c r="S27" s="91"/>
      <c r="T27" s="204"/>
      <c r="U27" s="204"/>
      <c r="V27" s="204"/>
      <c r="W27" s="204"/>
      <c r="X27" s="19"/>
      <c r="Y27" s="8"/>
      <c r="Z27" s="8"/>
      <c r="AA27" s="8"/>
      <c r="AB27" s="8"/>
      <c r="AC27" s="62"/>
      <c r="AD27" s="55"/>
    </row>
    <row r="28" spans="1:30" x14ac:dyDescent="0.2">
      <c r="A28" s="36" t="s">
        <v>23</v>
      </c>
      <c r="B28" s="112" t="s">
        <v>6</v>
      </c>
      <c r="C28" s="205"/>
      <c r="D28" s="81"/>
      <c r="E28" s="82"/>
      <c r="F28" s="82"/>
      <c r="G28" s="82"/>
      <c r="H28" s="82"/>
      <c r="I28" s="126">
        <v>0.3</v>
      </c>
      <c r="J28" s="82">
        <f t="shared" ref="J28:M29" si="2">$I28</f>
        <v>0.3</v>
      </c>
      <c r="K28" s="82">
        <f t="shared" si="2"/>
        <v>0.3</v>
      </c>
      <c r="L28" s="82">
        <f t="shared" si="2"/>
        <v>0.3</v>
      </c>
      <c r="M28" s="82">
        <f t="shared" si="2"/>
        <v>0.3</v>
      </c>
      <c r="N28" s="126">
        <v>0.3</v>
      </c>
      <c r="O28" s="82">
        <f t="shared" ref="O28:R29" si="3">$N28</f>
        <v>0.3</v>
      </c>
      <c r="P28" s="82">
        <f t="shared" si="3"/>
        <v>0.3</v>
      </c>
      <c r="Q28" s="82">
        <f t="shared" si="3"/>
        <v>0.3</v>
      </c>
      <c r="R28" s="82">
        <f t="shared" si="3"/>
        <v>0.3</v>
      </c>
      <c r="S28" s="81"/>
      <c r="T28" s="24"/>
      <c r="U28" s="24"/>
      <c r="V28" s="24"/>
      <c r="W28" s="24"/>
      <c r="X28" s="81"/>
      <c r="Y28" s="82"/>
      <c r="Z28" s="82"/>
      <c r="AA28" s="82"/>
      <c r="AB28" s="82"/>
      <c r="AC28" s="83"/>
      <c r="AD28" s="55"/>
    </row>
    <row r="29" spans="1:30" ht="15.75" x14ac:dyDescent="0.3">
      <c r="A29" s="36" t="s">
        <v>113</v>
      </c>
      <c r="B29" s="112" t="s">
        <v>6</v>
      </c>
      <c r="C29" s="205"/>
      <c r="D29" s="81"/>
      <c r="E29" s="82"/>
      <c r="F29" s="82"/>
      <c r="G29" s="82"/>
      <c r="H29" s="82"/>
      <c r="I29" s="126">
        <v>0.3</v>
      </c>
      <c r="J29" s="82">
        <f t="shared" si="2"/>
        <v>0.3</v>
      </c>
      <c r="K29" s="82">
        <f t="shared" si="2"/>
        <v>0.3</v>
      </c>
      <c r="L29" s="82">
        <f t="shared" si="2"/>
        <v>0.3</v>
      </c>
      <c r="M29" s="82">
        <f t="shared" si="2"/>
        <v>0.3</v>
      </c>
      <c r="N29" s="126">
        <v>0.3</v>
      </c>
      <c r="O29" s="82">
        <f t="shared" si="3"/>
        <v>0.3</v>
      </c>
      <c r="P29" s="82">
        <f t="shared" si="3"/>
        <v>0.3</v>
      </c>
      <c r="Q29" s="82">
        <f t="shared" si="3"/>
        <v>0.3</v>
      </c>
      <c r="R29" s="82">
        <f t="shared" si="3"/>
        <v>0.3</v>
      </c>
      <c r="S29" s="81"/>
      <c r="T29" s="24"/>
      <c r="U29" s="24"/>
      <c r="V29" s="24"/>
      <c r="W29" s="24"/>
      <c r="X29" s="81"/>
      <c r="Y29" s="82"/>
      <c r="Z29" s="82"/>
      <c r="AA29" s="82"/>
      <c r="AB29" s="82"/>
      <c r="AC29" s="83"/>
      <c r="AD29" s="55"/>
    </row>
    <row r="30" spans="1:30" ht="13.5" thickBot="1" x14ac:dyDescent="0.25">
      <c r="A30" s="152" t="s">
        <v>58</v>
      </c>
      <c r="B30" s="113" t="s">
        <v>6</v>
      </c>
      <c r="C30" s="206"/>
      <c r="D30" s="87"/>
      <c r="E30" s="157"/>
      <c r="F30" s="157"/>
      <c r="G30" s="157"/>
      <c r="H30" s="157"/>
      <c r="I30" s="87"/>
      <c r="J30" s="157"/>
      <c r="K30" s="157"/>
      <c r="L30" s="157"/>
      <c r="M30" s="157"/>
      <c r="N30" s="87"/>
      <c r="O30" s="157"/>
      <c r="P30" s="157"/>
      <c r="Q30" s="157"/>
      <c r="R30" s="157"/>
      <c r="S30" s="232">
        <v>2</v>
      </c>
      <c r="T30" s="157">
        <f>$S30</f>
        <v>2</v>
      </c>
      <c r="U30" s="233">
        <f>$S30</f>
        <v>2</v>
      </c>
      <c r="V30" s="233">
        <f>$S30</f>
        <v>2</v>
      </c>
      <c r="W30" s="233">
        <f>$S30</f>
        <v>2</v>
      </c>
      <c r="X30" s="87"/>
      <c r="Y30" s="157"/>
      <c r="Z30" s="157"/>
      <c r="AA30" s="157"/>
      <c r="AB30" s="157"/>
      <c r="AC30" s="88"/>
      <c r="AD30" s="154" t="s">
        <v>59</v>
      </c>
    </row>
    <row r="31" spans="1:30" x14ac:dyDescent="0.2">
      <c r="A31" s="7"/>
      <c r="B31" s="7"/>
      <c r="C31" s="7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7"/>
    </row>
    <row r="32" spans="1:30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7"/>
    </row>
    <row r="33" spans="1:30" ht="13.5" thickBot="1" x14ac:dyDescent="0.25">
      <c r="A33" s="9" t="s">
        <v>24</v>
      </c>
      <c r="B33" s="11"/>
      <c r="C33" s="116"/>
      <c r="D33" s="237" t="s">
        <v>49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9"/>
      <c r="S33" s="240" t="s">
        <v>30</v>
      </c>
      <c r="T33" s="241"/>
      <c r="U33" s="241"/>
      <c r="V33" s="241"/>
      <c r="W33" s="242"/>
      <c r="X33" s="243" t="s">
        <v>18</v>
      </c>
      <c r="Y33" s="244"/>
      <c r="Z33" s="244"/>
      <c r="AA33" s="244"/>
      <c r="AB33" s="245"/>
      <c r="AC33" s="228"/>
      <c r="AD33" s="173" t="s">
        <v>0</v>
      </c>
    </row>
    <row r="34" spans="1:30" x14ac:dyDescent="0.2">
      <c r="A34" s="30"/>
      <c r="B34" s="18"/>
      <c r="C34" s="108"/>
      <c r="D34" s="234" t="s">
        <v>33</v>
      </c>
      <c r="E34" s="235"/>
      <c r="F34" s="235"/>
      <c r="G34" s="235"/>
      <c r="H34" s="236"/>
      <c r="I34" s="234" t="s">
        <v>88</v>
      </c>
      <c r="J34" s="235"/>
      <c r="K34" s="235"/>
      <c r="L34" s="235"/>
      <c r="M34" s="236"/>
      <c r="N34" s="234" t="s">
        <v>53</v>
      </c>
      <c r="O34" s="235"/>
      <c r="P34" s="235"/>
      <c r="Q34" s="235"/>
      <c r="R34" s="236"/>
      <c r="S34" s="153"/>
      <c r="T34" s="203"/>
      <c r="U34" s="203"/>
      <c r="V34" s="203"/>
      <c r="W34" s="203"/>
      <c r="X34" s="226"/>
      <c r="Y34" s="227"/>
      <c r="Z34" s="227"/>
      <c r="AA34" s="17"/>
      <c r="AB34" s="228"/>
      <c r="AC34" s="156"/>
      <c r="AD34" s="15"/>
    </row>
    <row r="35" spans="1:30" x14ac:dyDescent="0.2">
      <c r="A35" s="30"/>
      <c r="B35" s="18"/>
      <c r="C35" s="108"/>
      <c r="D35" s="218" t="s">
        <v>54</v>
      </c>
      <c r="E35" s="184" t="s">
        <v>55</v>
      </c>
      <c r="F35" s="184" t="s">
        <v>90</v>
      </c>
      <c r="G35" s="184" t="s">
        <v>118</v>
      </c>
      <c r="H35" s="184" t="s">
        <v>119</v>
      </c>
      <c r="I35" s="218" t="s">
        <v>54</v>
      </c>
      <c r="J35" s="184" t="s">
        <v>55</v>
      </c>
      <c r="K35" s="184" t="s">
        <v>90</v>
      </c>
      <c r="L35" s="184" t="s">
        <v>118</v>
      </c>
      <c r="M35" s="184" t="s">
        <v>119</v>
      </c>
      <c r="N35" s="218" t="s">
        <v>54</v>
      </c>
      <c r="O35" s="184" t="s">
        <v>55</v>
      </c>
      <c r="P35" s="184" t="s">
        <v>90</v>
      </c>
      <c r="Q35" s="135" t="s">
        <v>118</v>
      </c>
      <c r="R35" s="184" t="s">
        <v>119</v>
      </c>
      <c r="S35" s="218" t="s">
        <v>54</v>
      </c>
      <c r="T35" s="184" t="s">
        <v>55</v>
      </c>
      <c r="U35" s="184" t="s">
        <v>90</v>
      </c>
      <c r="V35" s="135" t="s">
        <v>118</v>
      </c>
      <c r="W35" s="184" t="s">
        <v>119</v>
      </c>
      <c r="X35" s="218" t="s">
        <v>54</v>
      </c>
      <c r="Y35" s="184" t="s">
        <v>55</v>
      </c>
      <c r="Z35" s="184" t="s">
        <v>90</v>
      </c>
      <c r="AA35" s="184" t="s">
        <v>118</v>
      </c>
      <c r="AB35" s="114" t="s">
        <v>119</v>
      </c>
      <c r="AC35" s="156"/>
      <c r="AD35" s="15"/>
    </row>
    <row r="36" spans="1:30" ht="15" x14ac:dyDescent="0.25">
      <c r="A36" s="71"/>
      <c r="B36" s="26"/>
      <c r="C36" s="84"/>
      <c r="D36" s="84"/>
      <c r="E36" s="26"/>
      <c r="F36" s="26"/>
      <c r="G36" s="26"/>
      <c r="H36" s="26"/>
      <c r="I36" s="84"/>
      <c r="J36" s="26"/>
      <c r="K36" s="26"/>
      <c r="L36" s="26"/>
      <c r="M36" s="26"/>
      <c r="N36" s="84"/>
      <c r="O36" s="26"/>
      <c r="P36" s="26"/>
      <c r="Q36" s="26"/>
      <c r="R36" s="26"/>
      <c r="S36" s="84"/>
      <c r="T36" s="26"/>
      <c r="U36" s="26"/>
      <c r="V36" s="26"/>
      <c r="W36" s="26"/>
      <c r="X36" s="158"/>
      <c r="Y36" s="44"/>
      <c r="Z36" s="44"/>
      <c r="AA36" s="44"/>
      <c r="AB36" s="118"/>
      <c r="AC36" s="118"/>
      <c r="AD36" s="62"/>
    </row>
    <row r="37" spans="1:30" x14ac:dyDescent="0.2">
      <c r="A37" s="37" t="s">
        <v>100</v>
      </c>
      <c r="B37" s="38" t="s">
        <v>5</v>
      </c>
      <c r="C37" s="209"/>
      <c r="D37" s="39">
        <v>0</v>
      </c>
      <c r="E37" s="187">
        <v>0</v>
      </c>
      <c r="F37" s="187">
        <v>0</v>
      </c>
      <c r="G37" s="187">
        <v>0</v>
      </c>
      <c r="H37" s="187">
        <v>0</v>
      </c>
      <c r="I37" s="39">
        <v>1</v>
      </c>
      <c r="J37" s="187">
        <v>1</v>
      </c>
      <c r="K37" s="187">
        <v>1</v>
      </c>
      <c r="L37" s="187">
        <v>1</v>
      </c>
      <c r="M37" s="187">
        <v>1</v>
      </c>
      <c r="N37" s="39">
        <f>N16/(D16+N16)</f>
        <v>1.258925411635676E-10</v>
      </c>
      <c r="O37" s="187">
        <f>O16/(E16+O16)</f>
        <v>0.88818423022188286</v>
      </c>
      <c r="P37" s="187">
        <f>P16/(F16+P16)</f>
        <v>0.88818423022188286</v>
      </c>
      <c r="Q37" s="187">
        <f t="shared" ref="Q37:R37" si="4">Q16/(G16+Q16)</f>
        <v>0.88818423022188286</v>
      </c>
      <c r="R37" s="187">
        <f t="shared" si="4"/>
        <v>0.88818423022188286</v>
      </c>
      <c r="S37" s="39"/>
      <c r="T37" s="187"/>
      <c r="U37" s="187"/>
      <c r="V37" s="187"/>
      <c r="W37" s="187"/>
      <c r="X37" s="51"/>
      <c r="Y37" s="192"/>
      <c r="Z37" s="192"/>
      <c r="AA37" s="192"/>
      <c r="AB37" s="168"/>
      <c r="AC37" s="119"/>
      <c r="AD37" s="172" t="s">
        <v>84</v>
      </c>
    </row>
    <row r="38" spans="1:30" x14ac:dyDescent="0.2">
      <c r="A38" s="40" t="s">
        <v>101</v>
      </c>
      <c r="B38" s="38" t="s">
        <v>4</v>
      </c>
      <c r="C38" s="209"/>
      <c r="D38" s="39">
        <f>D$27*D37</f>
        <v>0</v>
      </c>
      <c r="E38" s="187">
        <f>E$27*E37</f>
        <v>0</v>
      </c>
      <c r="F38" s="187">
        <f>F$27*F37</f>
        <v>0</v>
      </c>
      <c r="G38" s="187">
        <f>G$27*G37</f>
        <v>0</v>
      </c>
      <c r="H38" s="187">
        <f>H$27*H37</f>
        <v>0</v>
      </c>
      <c r="I38" s="39">
        <f t="shared" ref="I38:N38" si="5">I$29*I37</f>
        <v>0.3</v>
      </c>
      <c r="J38" s="187">
        <f>J$29*J37</f>
        <v>0.3</v>
      </c>
      <c r="K38" s="187">
        <f t="shared" si="5"/>
        <v>0.3</v>
      </c>
      <c r="L38" s="187">
        <f>L$29*L37</f>
        <v>0.3</v>
      </c>
      <c r="M38" s="187">
        <f t="shared" ref="M38" si="6">M$29*M37</f>
        <v>0.3</v>
      </c>
      <c r="N38" s="39">
        <f t="shared" si="5"/>
        <v>3.776776234907028E-11</v>
      </c>
      <c r="O38" s="187">
        <f>O$29*O37</f>
        <v>0.26645526906656486</v>
      </c>
      <c r="P38" s="187">
        <f>P$29*P37</f>
        <v>0.26645526906656486</v>
      </c>
      <c r="Q38" s="187">
        <f t="shared" ref="Q38:R38" si="7">Q$29*Q37</f>
        <v>0.26645526906656486</v>
      </c>
      <c r="R38" s="187">
        <f t="shared" si="7"/>
        <v>0.26645526906656486</v>
      </c>
      <c r="S38" s="39"/>
      <c r="T38" s="187"/>
      <c r="U38" s="187"/>
      <c r="V38" s="187"/>
      <c r="W38" s="187"/>
      <c r="X38" s="174">
        <f>SQRT(SUMSQ(D38,I38,N38))</f>
        <v>0.3</v>
      </c>
      <c r="Y38" s="211">
        <f>SQRT(SUMSQ(E38,J38,O38))</f>
        <v>0.40124607214692515</v>
      </c>
      <c r="Z38" s="211">
        <f>SQRT(SUMSQ(F38,K38,P38))</f>
        <v>0.40124607214692515</v>
      </c>
      <c r="AA38" s="211">
        <f>SQRT(SUMSQ(G38,L38,Q38))</f>
        <v>0.40124607214692515</v>
      </c>
      <c r="AB38" s="175">
        <f>SQRT(SUMSQ(H38,M38,R38))</f>
        <v>0.40124607214692515</v>
      </c>
      <c r="AC38" s="120"/>
      <c r="AD38" s="77" t="s">
        <v>45</v>
      </c>
    </row>
    <row r="39" spans="1:30" x14ac:dyDescent="0.2">
      <c r="A39" s="41"/>
      <c r="B39" s="26"/>
      <c r="C39" s="84"/>
      <c r="D39" s="42"/>
      <c r="E39" s="43"/>
      <c r="F39" s="43"/>
      <c r="G39" s="43"/>
      <c r="H39" s="43"/>
      <c r="I39" s="42"/>
      <c r="J39" s="43"/>
      <c r="K39" s="43"/>
      <c r="L39" s="43"/>
      <c r="M39" s="43"/>
      <c r="N39" s="42"/>
      <c r="O39" s="43"/>
      <c r="P39" s="43"/>
      <c r="Q39" s="43"/>
      <c r="R39" s="43"/>
      <c r="S39" s="42"/>
      <c r="T39" s="43"/>
      <c r="U39" s="43"/>
      <c r="V39" s="43"/>
      <c r="W39" s="43"/>
      <c r="X39" s="161"/>
      <c r="Y39" s="79"/>
      <c r="Z39" s="79"/>
      <c r="AA39" s="79"/>
      <c r="AB39" s="162"/>
      <c r="AC39" s="118"/>
      <c r="AD39" s="77"/>
    </row>
    <row r="40" spans="1:30" x14ac:dyDescent="0.2">
      <c r="A40" s="41"/>
      <c r="B40" s="26"/>
      <c r="C40" s="84"/>
      <c r="D40" s="42"/>
      <c r="E40" s="43"/>
      <c r="F40" s="43"/>
      <c r="G40" s="43"/>
      <c r="H40" s="43"/>
      <c r="I40" s="42"/>
      <c r="J40" s="43"/>
      <c r="K40" s="43"/>
      <c r="L40" s="43"/>
      <c r="M40" s="43"/>
      <c r="N40" s="42"/>
      <c r="O40" s="43"/>
      <c r="P40" s="43"/>
      <c r="Q40" s="43"/>
      <c r="R40" s="43"/>
      <c r="S40" s="42"/>
      <c r="T40" s="43"/>
      <c r="U40" s="43"/>
      <c r="V40" s="43"/>
      <c r="W40" s="43"/>
      <c r="X40" s="161"/>
      <c r="Y40" s="79"/>
      <c r="Z40" s="79"/>
      <c r="AA40" s="79"/>
      <c r="AB40" s="162"/>
      <c r="AC40" s="118"/>
      <c r="AD40" s="77"/>
    </row>
    <row r="41" spans="1:30" x14ac:dyDescent="0.2">
      <c r="A41" s="37" t="s">
        <v>102</v>
      </c>
      <c r="B41" s="38" t="s">
        <v>5</v>
      </c>
      <c r="C41" s="209"/>
      <c r="D41" s="39">
        <v>1</v>
      </c>
      <c r="E41" s="187">
        <v>1</v>
      </c>
      <c r="F41" s="187">
        <v>1</v>
      </c>
      <c r="G41" s="187">
        <v>1</v>
      </c>
      <c r="H41" s="187">
        <v>1</v>
      </c>
      <c r="I41" s="39">
        <v>1</v>
      </c>
      <c r="J41" s="187">
        <v>1</v>
      </c>
      <c r="K41" s="187">
        <v>1</v>
      </c>
      <c r="L41" s="187">
        <v>1</v>
      </c>
      <c r="M41" s="187">
        <v>1</v>
      </c>
      <c r="N41" s="39">
        <v>0</v>
      </c>
      <c r="O41" s="187">
        <v>0</v>
      </c>
      <c r="P41" s="187">
        <v>0</v>
      </c>
      <c r="Q41" s="187">
        <v>0</v>
      </c>
      <c r="R41" s="187">
        <v>0</v>
      </c>
      <c r="S41" s="39"/>
      <c r="T41" s="187"/>
      <c r="U41" s="187"/>
      <c r="V41" s="187"/>
      <c r="W41" s="187"/>
      <c r="X41" s="51"/>
      <c r="Y41" s="192"/>
      <c r="Z41" s="192"/>
      <c r="AA41" s="192"/>
      <c r="AB41" s="168"/>
      <c r="AC41" s="119"/>
      <c r="AD41" s="77" t="s">
        <v>29</v>
      </c>
    </row>
    <row r="42" spans="1:30" x14ac:dyDescent="0.2">
      <c r="A42" s="40" t="s">
        <v>103</v>
      </c>
      <c r="B42" s="38" t="s">
        <v>4</v>
      </c>
      <c r="C42" s="209"/>
      <c r="D42" s="39">
        <f>D$27*D41</f>
        <v>1.5</v>
      </c>
      <c r="E42" s="187">
        <f>E$27*E41</f>
        <v>1.5</v>
      </c>
      <c r="F42" s="187">
        <f>F$27*F41</f>
        <v>1.5</v>
      </c>
      <c r="G42" s="187">
        <f>G$27*G41</f>
        <v>1.5</v>
      </c>
      <c r="H42" s="187">
        <f>H$27*H41</f>
        <v>1.5</v>
      </c>
      <c r="I42" s="39">
        <f t="shared" ref="I42:N42" si="8">I$29*I41</f>
        <v>0.3</v>
      </c>
      <c r="J42" s="187">
        <f>J$29*J41</f>
        <v>0.3</v>
      </c>
      <c r="K42" s="187">
        <f t="shared" si="8"/>
        <v>0.3</v>
      </c>
      <c r="L42" s="187">
        <f>L$29*L41</f>
        <v>0.3</v>
      </c>
      <c r="M42" s="187">
        <f t="shared" ref="M42" si="9">M$29*M41</f>
        <v>0.3</v>
      </c>
      <c r="N42" s="39">
        <f t="shared" si="8"/>
        <v>0</v>
      </c>
      <c r="O42" s="187">
        <f>O$29*O41</f>
        <v>0</v>
      </c>
      <c r="P42" s="187">
        <f>P$29*P41</f>
        <v>0</v>
      </c>
      <c r="Q42" s="187">
        <f t="shared" ref="Q42:R42" si="10">Q$29*Q41</f>
        <v>0</v>
      </c>
      <c r="R42" s="187">
        <f t="shared" si="10"/>
        <v>0</v>
      </c>
      <c r="S42" s="39"/>
      <c r="T42" s="187"/>
      <c r="U42" s="187"/>
      <c r="V42" s="187"/>
      <c r="W42" s="187"/>
      <c r="X42" s="174">
        <f>SQRT(SUMSQ(D42,I42,N42))</f>
        <v>1.5297058540778354</v>
      </c>
      <c r="Y42" s="211">
        <f>SQRT(SUMSQ(E42,J42,O42))</f>
        <v>1.5297058540778354</v>
      </c>
      <c r="Z42" s="211">
        <f>SQRT(SUMSQ(F42,K42,P42))</f>
        <v>1.5297058540778354</v>
      </c>
      <c r="AA42" s="211">
        <f>SQRT(SUMSQ(G42,L42,Q42))</f>
        <v>1.5297058540778354</v>
      </c>
      <c r="AB42" s="175">
        <f>SQRT(SUMSQ(H42,M42,R42))</f>
        <v>1.5297058540778354</v>
      </c>
      <c r="AC42" s="120"/>
      <c r="AD42" s="77" t="s">
        <v>46</v>
      </c>
    </row>
    <row r="43" spans="1:30" x14ac:dyDescent="0.2">
      <c r="A43" s="41"/>
      <c r="B43" s="26"/>
      <c r="C43" s="84"/>
      <c r="D43" s="42"/>
      <c r="E43" s="43"/>
      <c r="F43" s="43"/>
      <c r="G43" s="43"/>
      <c r="H43" s="43"/>
      <c r="I43" s="42"/>
      <c r="J43" s="43"/>
      <c r="K43" s="43"/>
      <c r="L43" s="43"/>
      <c r="M43" s="43"/>
      <c r="N43" s="42"/>
      <c r="O43" s="43"/>
      <c r="P43" s="43"/>
      <c r="Q43" s="43"/>
      <c r="R43" s="43"/>
      <c r="S43" s="42"/>
      <c r="T43" s="43"/>
      <c r="U43" s="43"/>
      <c r="V43" s="43"/>
      <c r="W43" s="43"/>
      <c r="X43" s="161"/>
      <c r="Y43" s="79"/>
      <c r="Z43" s="79"/>
      <c r="AA43" s="79"/>
      <c r="AB43" s="162"/>
      <c r="AC43" s="118"/>
      <c r="AD43" s="77"/>
    </row>
    <row r="44" spans="1:30" x14ac:dyDescent="0.2">
      <c r="A44" s="41"/>
      <c r="B44" s="26"/>
      <c r="C44" s="84"/>
      <c r="D44" s="42"/>
      <c r="E44" s="43"/>
      <c r="F44" s="43"/>
      <c r="G44" s="43"/>
      <c r="H44" s="43"/>
      <c r="I44" s="42"/>
      <c r="J44" s="43"/>
      <c r="K44" s="43"/>
      <c r="L44" s="43"/>
      <c r="M44" s="43"/>
      <c r="N44" s="42"/>
      <c r="O44" s="43"/>
      <c r="P44" s="43"/>
      <c r="Q44" s="43"/>
      <c r="R44" s="43"/>
      <c r="S44" s="42"/>
      <c r="T44" s="43"/>
      <c r="U44" s="43"/>
      <c r="V44" s="43"/>
      <c r="W44" s="43"/>
      <c r="X44" s="161"/>
      <c r="Y44" s="79"/>
      <c r="Z44" s="79"/>
      <c r="AA44" s="79"/>
      <c r="AB44" s="162"/>
      <c r="AC44" s="118"/>
      <c r="AD44" s="77"/>
    </row>
    <row r="45" spans="1:30" x14ac:dyDescent="0.2">
      <c r="A45" s="37" t="s">
        <v>64</v>
      </c>
      <c r="B45" s="38" t="s">
        <v>5</v>
      </c>
      <c r="C45" s="209"/>
      <c r="D45" s="39">
        <v>0</v>
      </c>
      <c r="E45" s="187">
        <v>0</v>
      </c>
      <c r="F45" s="187">
        <v>0</v>
      </c>
      <c r="G45" s="187">
        <v>0</v>
      </c>
      <c r="H45" s="187">
        <v>0</v>
      </c>
      <c r="I45" s="39">
        <f>I16/(D16+I16)</f>
        <v>0.86319311139679022</v>
      </c>
      <c r="J45" s="187">
        <f>J16/(E16+J16)</f>
        <v>0.86319311139679022</v>
      </c>
      <c r="K45" s="187">
        <f>K16/(F16+K16)</f>
        <v>0.86319311139679022</v>
      </c>
      <c r="L45" s="187">
        <f>L16/(G16+L16)</f>
        <v>0.86319311139679022</v>
      </c>
      <c r="M45" s="187">
        <f>M16/(H16+M16)</f>
        <v>0.86319311139679022</v>
      </c>
      <c r="N45" s="39">
        <v>1</v>
      </c>
      <c r="O45" s="187">
        <v>1</v>
      </c>
      <c r="P45" s="187">
        <v>1</v>
      </c>
      <c r="Q45" s="187">
        <v>1</v>
      </c>
      <c r="R45" s="187">
        <v>1</v>
      </c>
      <c r="S45" s="39"/>
      <c r="T45" s="187"/>
      <c r="U45" s="187"/>
      <c r="V45" s="187"/>
      <c r="W45" s="187"/>
      <c r="X45" s="51"/>
      <c r="Y45" s="192"/>
      <c r="Z45" s="192"/>
      <c r="AA45" s="192"/>
      <c r="AB45" s="168"/>
      <c r="AC45" s="119"/>
      <c r="AD45" s="172" t="s">
        <v>84</v>
      </c>
    </row>
    <row r="46" spans="1:30" x14ac:dyDescent="0.2">
      <c r="A46" s="40" t="s">
        <v>65</v>
      </c>
      <c r="B46" s="38" t="s">
        <v>4</v>
      </c>
      <c r="C46" s="209"/>
      <c r="D46" s="39">
        <f>D$27*D45</f>
        <v>0</v>
      </c>
      <c r="E46" s="187">
        <f>E$27*E45</f>
        <v>0</v>
      </c>
      <c r="F46" s="187">
        <f>F$27*F45</f>
        <v>0</v>
      </c>
      <c r="G46" s="187">
        <f>G$27*G45</f>
        <v>0</v>
      </c>
      <c r="H46" s="187">
        <f>H$27*H45</f>
        <v>0</v>
      </c>
      <c r="I46" s="39">
        <f t="shared" ref="I46:K46" si="11">I$29*I45</f>
        <v>0.25895793341903706</v>
      </c>
      <c r="J46" s="187">
        <f>J$29*J45</f>
        <v>0.25895793341903706</v>
      </c>
      <c r="K46" s="187">
        <f t="shared" si="11"/>
        <v>0.25895793341903706</v>
      </c>
      <c r="L46" s="187">
        <f>L$29*L45</f>
        <v>0.25895793341903706</v>
      </c>
      <c r="M46" s="187">
        <f t="shared" ref="M46" si="12">M$29*M45</f>
        <v>0.25895793341903706</v>
      </c>
      <c r="N46" s="39">
        <f>N$29*N45</f>
        <v>0.3</v>
      </c>
      <c r="O46" s="187">
        <f>O$29*O45</f>
        <v>0.3</v>
      </c>
      <c r="P46" s="187">
        <f>P$29*P45</f>
        <v>0.3</v>
      </c>
      <c r="Q46" s="187">
        <f t="shared" ref="Q46:R46" si="13">Q$29*Q45</f>
        <v>0.3</v>
      </c>
      <c r="R46" s="187">
        <f t="shared" si="13"/>
        <v>0.3</v>
      </c>
      <c r="S46" s="39"/>
      <c r="T46" s="187"/>
      <c r="U46" s="187"/>
      <c r="V46" s="187"/>
      <c r="W46" s="187"/>
      <c r="X46" s="174">
        <f>SQRT(SUMSQ(D46,I46,N46))</f>
        <v>0.3963069659754398</v>
      </c>
      <c r="Y46" s="211">
        <f>SQRT(SUMSQ(E46,J46,O46))</f>
        <v>0.3963069659754398</v>
      </c>
      <c r="Z46" s="211">
        <f>SQRT(SUMSQ(F46,K46,P46))</f>
        <v>0.3963069659754398</v>
      </c>
      <c r="AA46" s="211">
        <f>SQRT(SUMSQ(G46,L46,Q46))</f>
        <v>0.3963069659754398</v>
      </c>
      <c r="AB46" s="175">
        <f>SQRT(SUMSQ(H46,M46,R46))</f>
        <v>0.3963069659754398</v>
      </c>
      <c r="AC46" s="120"/>
      <c r="AD46" s="77" t="s">
        <v>45</v>
      </c>
    </row>
    <row r="47" spans="1:30" x14ac:dyDescent="0.2">
      <c r="A47" s="41"/>
      <c r="B47" s="26"/>
      <c r="C47" s="84"/>
      <c r="D47" s="42"/>
      <c r="E47" s="43"/>
      <c r="F47" s="43"/>
      <c r="G47" s="43"/>
      <c r="H47" s="43"/>
      <c r="I47" s="42"/>
      <c r="J47" s="43"/>
      <c r="K47" s="43"/>
      <c r="L47" s="43"/>
      <c r="M47" s="43"/>
      <c r="N47" s="42"/>
      <c r="O47" s="43"/>
      <c r="P47" s="43"/>
      <c r="Q47" s="43"/>
      <c r="R47" s="43"/>
      <c r="S47" s="42"/>
      <c r="T47" s="43"/>
      <c r="U47" s="43"/>
      <c r="V47" s="43"/>
      <c r="W47" s="43"/>
      <c r="X47" s="161"/>
      <c r="Y47" s="79"/>
      <c r="Z47" s="79"/>
      <c r="AA47" s="79"/>
      <c r="AB47" s="162"/>
      <c r="AC47" s="118"/>
      <c r="AD47" s="77"/>
    </row>
    <row r="48" spans="1:30" x14ac:dyDescent="0.2">
      <c r="A48" s="41"/>
      <c r="B48" s="26"/>
      <c r="C48" s="84"/>
      <c r="D48" s="42"/>
      <c r="E48" s="43"/>
      <c r="F48" s="43"/>
      <c r="G48" s="43"/>
      <c r="H48" s="43"/>
      <c r="I48" s="42"/>
      <c r="J48" s="43"/>
      <c r="K48" s="43"/>
      <c r="L48" s="43"/>
      <c r="M48" s="43"/>
      <c r="N48" s="42"/>
      <c r="O48" s="43"/>
      <c r="P48" s="43"/>
      <c r="Q48" s="43"/>
      <c r="R48" s="43"/>
      <c r="S48" s="42"/>
      <c r="T48" s="43"/>
      <c r="U48" s="43"/>
      <c r="V48" s="43"/>
      <c r="W48" s="43"/>
      <c r="X48" s="161"/>
      <c r="Y48" s="79"/>
      <c r="Z48" s="79"/>
      <c r="AA48" s="79"/>
      <c r="AB48" s="162"/>
      <c r="AC48" s="118"/>
      <c r="AD48" s="77"/>
    </row>
    <row r="49" spans="1:30" x14ac:dyDescent="0.2">
      <c r="A49" s="37" t="s">
        <v>66</v>
      </c>
      <c r="B49" s="38" t="s">
        <v>5</v>
      </c>
      <c r="C49" s="209"/>
      <c r="D49" s="39">
        <v>1</v>
      </c>
      <c r="E49" s="187">
        <v>1</v>
      </c>
      <c r="F49" s="187">
        <v>1</v>
      </c>
      <c r="G49" s="187">
        <v>1</v>
      </c>
      <c r="H49" s="187">
        <v>1</v>
      </c>
      <c r="I49" s="39">
        <v>0</v>
      </c>
      <c r="J49" s="187">
        <v>0</v>
      </c>
      <c r="K49" s="187">
        <v>0</v>
      </c>
      <c r="L49" s="187">
        <v>0</v>
      </c>
      <c r="M49" s="187">
        <v>0</v>
      </c>
      <c r="N49" s="39">
        <v>1</v>
      </c>
      <c r="O49" s="187">
        <v>1</v>
      </c>
      <c r="P49" s="187">
        <v>1</v>
      </c>
      <c r="Q49" s="187">
        <v>1</v>
      </c>
      <c r="R49" s="187">
        <v>1</v>
      </c>
      <c r="S49" s="39"/>
      <c r="T49" s="187"/>
      <c r="U49" s="187"/>
      <c r="V49" s="187"/>
      <c r="W49" s="187"/>
      <c r="X49" s="51"/>
      <c r="Y49" s="192"/>
      <c r="Z49" s="192"/>
      <c r="AA49" s="192"/>
      <c r="AB49" s="168"/>
      <c r="AC49" s="119"/>
      <c r="AD49" s="77" t="s">
        <v>29</v>
      </c>
    </row>
    <row r="50" spans="1:30" x14ac:dyDescent="0.2">
      <c r="A50" s="40" t="s">
        <v>67</v>
      </c>
      <c r="B50" s="38" t="s">
        <v>4</v>
      </c>
      <c r="C50" s="209"/>
      <c r="D50" s="39">
        <f>D$27*D49</f>
        <v>1.5</v>
      </c>
      <c r="E50" s="187">
        <f>E$27*E49</f>
        <v>1.5</v>
      </c>
      <c r="F50" s="187">
        <f>F$27*F49</f>
        <v>1.5</v>
      </c>
      <c r="G50" s="187">
        <f>G$27*G49</f>
        <v>1.5</v>
      </c>
      <c r="H50" s="187">
        <f>H$27*H49</f>
        <v>1.5</v>
      </c>
      <c r="I50" s="39">
        <f>I$29*I49</f>
        <v>0</v>
      </c>
      <c r="J50" s="187">
        <f t="shared" ref="J50:N50" si="14">J$29*J49</f>
        <v>0</v>
      </c>
      <c r="K50" s="187">
        <f t="shared" si="14"/>
        <v>0</v>
      </c>
      <c r="L50" s="187">
        <f t="shared" si="14"/>
        <v>0</v>
      </c>
      <c r="M50" s="187">
        <f t="shared" si="14"/>
        <v>0</v>
      </c>
      <c r="N50" s="39">
        <f t="shared" si="14"/>
        <v>0.3</v>
      </c>
      <c r="O50" s="187">
        <f>O$29*O49</f>
        <v>0.3</v>
      </c>
      <c r="P50" s="187">
        <f>P$29*P49</f>
        <v>0.3</v>
      </c>
      <c r="Q50" s="187">
        <f t="shared" ref="Q50:R50" si="15">Q$29*Q49</f>
        <v>0.3</v>
      </c>
      <c r="R50" s="187">
        <f t="shared" si="15"/>
        <v>0.3</v>
      </c>
      <c r="S50" s="39"/>
      <c r="T50" s="187"/>
      <c r="U50" s="187"/>
      <c r="V50" s="187"/>
      <c r="W50" s="187"/>
      <c r="X50" s="174">
        <f>SQRT(SUMSQ(D50,I50,N50))</f>
        <v>1.5297058540778354</v>
      </c>
      <c r="Y50" s="211">
        <f>SQRT(SUMSQ(E50,J50,O50))</f>
        <v>1.5297058540778354</v>
      </c>
      <c r="Z50" s="211">
        <f>SQRT(SUMSQ(F50,K50,P50))</f>
        <v>1.5297058540778354</v>
      </c>
      <c r="AA50" s="211">
        <f>SQRT(SUMSQ(G50,L50,Q50))</f>
        <v>1.5297058540778354</v>
      </c>
      <c r="AB50" s="175">
        <f>SQRT(SUMSQ(H50,M50,R50))</f>
        <v>1.5297058540778354</v>
      </c>
      <c r="AC50" s="120"/>
      <c r="AD50" s="77" t="s">
        <v>46</v>
      </c>
    </row>
    <row r="51" spans="1:30" x14ac:dyDescent="0.2">
      <c r="A51" s="41"/>
      <c r="B51" s="26"/>
      <c r="C51" s="84"/>
      <c r="D51" s="42"/>
      <c r="E51" s="43"/>
      <c r="F51" s="43"/>
      <c r="G51" s="43"/>
      <c r="H51" s="43"/>
      <c r="I51" s="42"/>
      <c r="J51" s="43"/>
      <c r="K51" s="43"/>
      <c r="L51" s="43"/>
      <c r="M51" s="43"/>
      <c r="N51" s="42"/>
      <c r="O51" s="43"/>
      <c r="P51" s="43"/>
      <c r="Q51" s="43"/>
      <c r="R51" s="43"/>
      <c r="S51" s="42"/>
      <c r="T51" s="43"/>
      <c r="U51" s="43"/>
      <c r="V51" s="43"/>
      <c r="W51" s="43"/>
      <c r="X51" s="161"/>
      <c r="Y51" s="79"/>
      <c r="Z51" s="79"/>
      <c r="AA51" s="79"/>
      <c r="AB51" s="162"/>
      <c r="AC51" s="118"/>
      <c r="AD51" s="77"/>
    </row>
    <row r="52" spans="1:30" x14ac:dyDescent="0.2">
      <c r="A52" s="41"/>
      <c r="B52" s="26"/>
      <c r="C52" s="84"/>
      <c r="D52" s="42"/>
      <c r="E52" s="43"/>
      <c r="F52" s="43"/>
      <c r="G52" s="43"/>
      <c r="H52" s="43"/>
      <c r="I52" s="42"/>
      <c r="J52" s="43"/>
      <c r="K52" s="43"/>
      <c r="L52" s="43"/>
      <c r="M52" s="43"/>
      <c r="N52" s="42"/>
      <c r="O52" s="43"/>
      <c r="P52" s="43"/>
      <c r="Q52" s="43"/>
      <c r="R52" s="43"/>
      <c r="S52" s="42"/>
      <c r="T52" s="43"/>
      <c r="U52" s="43"/>
      <c r="V52" s="43"/>
      <c r="W52" s="43"/>
      <c r="X52" s="161"/>
      <c r="Y52" s="79"/>
      <c r="Z52" s="79"/>
      <c r="AA52" s="79"/>
      <c r="AB52" s="162"/>
      <c r="AC52" s="118"/>
      <c r="AD52" s="77"/>
    </row>
    <row r="53" spans="1:30" x14ac:dyDescent="0.2">
      <c r="A53" s="37" t="s">
        <v>68</v>
      </c>
      <c r="B53" s="38" t="s">
        <v>5</v>
      </c>
      <c r="C53" s="209"/>
      <c r="D53" s="39">
        <v>1</v>
      </c>
      <c r="E53" s="187">
        <v>1</v>
      </c>
      <c r="F53" s="187">
        <v>1</v>
      </c>
      <c r="G53" s="187">
        <v>1</v>
      </c>
      <c r="H53" s="187">
        <v>1</v>
      </c>
      <c r="I53" s="39">
        <f>I16/(D16+I16+N16)</f>
        <v>0.86319311138192345</v>
      </c>
      <c r="J53" s="187">
        <f>J16/(E16+J16+O16)</f>
        <v>0.41366505596235659</v>
      </c>
      <c r="K53" s="187">
        <f>K16/(F16+K16+P16)</f>
        <v>0.41366505596235659</v>
      </c>
      <c r="L53" s="187">
        <f>L16/(G16+L16+Q16)</f>
        <v>0.41366505596235659</v>
      </c>
      <c r="M53" s="187">
        <f>M16/(H16+M16+R16)</f>
        <v>0.41366505596235659</v>
      </c>
      <c r="N53" s="39">
        <f>N16/(D16+I16+N16)</f>
        <v>1.72229668568108E-11</v>
      </c>
      <c r="O53" s="187">
        <f>O16/(E16+J16+O16)</f>
        <v>0.52077345092226501</v>
      </c>
      <c r="P53" s="187">
        <f>P16/(F16+K16+P16)</f>
        <v>0.52077345092226501</v>
      </c>
      <c r="Q53" s="187">
        <f t="shared" ref="Q53:R53" si="16">Q16/(G16+L16+Q16)</f>
        <v>0.52077345092226501</v>
      </c>
      <c r="R53" s="187">
        <f t="shared" si="16"/>
        <v>0.52077345092226501</v>
      </c>
      <c r="S53" s="39"/>
      <c r="T53" s="187"/>
      <c r="U53" s="187"/>
      <c r="V53" s="187"/>
      <c r="W53" s="187"/>
      <c r="X53" s="51"/>
      <c r="Y53" s="192"/>
      <c r="Z53" s="192"/>
      <c r="AA53" s="192"/>
      <c r="AB53" s="168"/>
      <c r="AC53" s="119"/>
      <c r="AD53" s="172" t="s">
        <v>84</v>
      </c>
    </row>
    <row r="54" spans="1:30" x14ac:dyDescent="0.2">
      <c r="A54" s="40" t="s">
        <v>69</v>
      </c>
      <c r="B54" s="38" t="s">
        <v>4</v>
      </c>
      <c r="C54" s="209"/>
      <c r="D54" s="220">
        <f>D$26*D53</f>
        <v>1.5</v>
      </c>
      <c r="E54" s="221">
        <f t="shared" ref="E54:H54" si="17">E$26*E53</f>
        <v>1.5</v>
      </c>
      <c r="F54" s="221">
        <f t="shared" si="17"/>
        <v>1.5</v>
      </c>
      <c r="G54" s="221">
        <f t="shared" si="17"/>
        <v>1.5</v>
      </c>
      <c r="H54" s="221">
        <f t="shared" si="17"/>
        <v>1.5</v>
      </c>
      <c r="I54" s="220">
        <f>I$28*I53</f>
        <v>0.25895793341457701</v>
      </c>
      <c r="J54" s="221">
        <f t="shared" ref="J54:M54" si="18">J$28*J53</f>
        <v>0.12409951678870697</v>
      </c>
      <c r="K54" s="221">
        <f t="shared" si="18"/>
        <v>0.12409951678870697</v>
      </c>
      <c r="L54" s="221">
        <f t="shared" si="18"/>
        <v>0.12409951678870697</v>
      </c>
      <c r="M54" s="221">
        <f t="shared" si="18"/>
        <v>0.12409951678870697</v>
      </c>
      <c r="N54" s="220">
        <f>N$28*N53</f>
        <v>5.1668900570432398E-12</v>
      </c>
      <c r="O54" s="221">
        <f>O$28*O53</f>
        <v>0.1562320352766795</v>
      </c>
      <c r="P54" s="221">
        <f>P$28*P53</f>
        <v>0.1562320352766795</v>
      </c>
      <c r="Q54" s="221">
        <f t="shared" ref="Q54:R54" si="19">Q$28*Q53</f>
        <v>0.1562320352766795</v>
      </c>
      <c r="R54" s="221">
        <f t="shared" si="19"/>
        <v>0.1562320352766795</v>
      </c>
      <c r="S54" s="39"/>
      <c r="T54" s="187"/>
      <c r="U54" s="187"/>
      <c r="V54" s="187"/>
      <c r="W54" s="187"/>
      <c r="X54" s="174">
        <f>SQRT(SUMSQ(D54,I54,N54))</f>
        <v>1.5221889538681945</v>
      </c>
      <c r="Y54" s="211">
        <f>SQRT(SUMSQ(E54,J54,O54))</f>
        <v>1.5132115314502081</v>
      </c>
      <c r="Z54" s="211">
        <f>SQRT(SUMSQ(F54,K54,P54))</f>
        <v>1.5132115314502081</v>
      </c>
      <c r="AA54" s="211">
        <f>SQRT(SUMSQ(G54,L54,Q54))</f>
        <v>1.5132115314502081</v>
      </c>
      <c r="AB54" s="175">
        <f>SQRT(SUMSQ(H54,M54,R54))</f>
        <v>1.5132115314502081</v>
      </c>
      <c r="AC54" s="120"/>
      <c r="AD54" s="77" t="s">
        <v>47</v>
      </c>
    </row>
    <row r="55" spans="1:30" x14ac:dyDescent="0.2">
      <c r="A55" s="41"/>
      <c r="B55" s="26"/>
      <c r="C55" s="84"/>
      <c r="D55" s="42"/>
      <c r="E55" s="43"/>
      <c r="F55" s="43"/>
      <c r="G55" s="43"/>
      <c r="H55" s="43"/>
      <c r="I55" s="42"/>
      <c r="J55" s="43"/>
      <c r="K55" s="43"/>
      <c r="L55" s="43"/>
      <c r="M55" s="43"/>
      <c r="N55" s="42"/>
      <c r="O55" s="43"/>
      <c r="P55" s="43"/>
      <c r="Q55" s="43"/>
      <c r="R55" s="43"/>
      <c r="S55" s="42"/>
      <c r="T55" s="43"/>
      <c r="U55" s="43"/>
      <c r="V55" s="43"/>
      <c r="W55" s="43"/>
      <c r="X55" s="161"/>
      <c r="Y55" s="79"/>
      <c r="Z55" s="79"/>
      <c r="AA55" s="79"/>
      <c r="AB55" s="162"/>
      <c r="AC55" s="118"/>
      <c r="AD55" s="77"/>
    </row>
    <row r="56" spans="1:30" x14ac:dyDescent="0.2">
      <c r="A56" s="41"/>
      <c r="B56" s="26"/>
      <c r="C56" s="84"/>
      <c r="D56" s="42"/>
      <c r="E56" s="43"/>
      <c r="F56" s="43"/>
      <c r="G56" s="43"/>
      <c r="H56" s="43"/>
      <c r="I56" s="42"/>
      <c r="J56" s="43"/>
      <c r="K56" s="43"/>
      <c r="L56" s="43"/>
      <c r="M56" s="43"/>
      <c r="N56" s="42"/>
      <c r="O56" s="43"/>
      <c r="P56" s="43"/>
      <c r="Q56" s="43"/>
      <c r="R56" s="43"/>
      <c r="S56" s="42"/>
      <c r="T56" s="43"/>
      <c r="U56" s="43"/>
      <c r="V56" s="43"/>
      <c r="W56" s="43"/>
      <c r="X56" s="161"/>
      <c r="Y56" s="79"/>
      <c r="Z56" s="79"/>
      <c r="AA56" s="79"/>
      <c r="AB56" s="162"/>
      <c r="AC56" s="118"/>
      <c r="AD56" s="77"/>
    </row>
    <row r="57" spans="1:30" x14ac:dyDescent="0.2">
      <c r="A57" s="37" t="s">
        <v>104</v>
      </c>
      <c r="B57" s="38" t="s">
        <v>5</v>
      </c>
      <c r="C57" s="209"/>
      <c r="D57" s="39">
        <v>0</v>
      </c>
      <c r="E57" s="187">
        <v>0</v>
      </c>
      <c r="F57" s="187">
        <v>0</v>
      </c>
      <c r="G57" s="187">
        <v>0</v>
      </c>
      <c r="H57" s="187">
        <v>0</v>
      </c>
      <c r="I57" s="39">
        <v>1</v>
      </c>
      <c r="J57" s="187">
        <v>1</v>
      </c>
      <c r="K57" s="187">
        <v>1</v>
      </c>
      <c r="L57" s="187">
        <v>1</v>
      </c>
      <c r="M57" s="187">
        <v>1</v>
      </c>
      <c r="N57" s="39">
        <v>1</v>
      </c>
      <c r="O57" s="187">
        <v>1</v>
      </c>
      <c r="P57" s="187">
        <v>1</v>
      </c>
      <c r="Q57" s="187">
        <v>1</v>
      </c>
      <c r="R57" s="187">
        <v>1</v>
      </c>
      <c r="S57" s="39">
        <v>1</v>
      </c>
      <c r="T57" s="187">
        <v>1</v>
      </c>
      <c r="U57" s="187">
        <v>1</v>
      </c>
      <c r="V57" s="187">
        <v>1</v>
      </c>
      <c r="W57" s="187">
        <v>1</v>
      </c>
      <c r="X57" s="51"/>
      <c r="Y57" s="192"/>
      <c r="Z57" s="192"/>
      <c r="AA57" s="192"/>
      <c r="AB57" s="168"/>
      <c r="AC57" s="119"/>
      <c r="AD57" s="77" t="s">
        <v>29</v>
      </c>
    </row>
    <row r="58" spans="1:30" x14ac:dyDescent="0.2">
      <c r="A58" s="40" t="s">
        <v>105</v>
      </c>
      <c r="B58" s="38" t="s">
        <v>4</v>
      </c>
      <c r="C58" s="209"/>
      <c r="D58" s="39">
        <f>D$27*D57</f>
        <v>0</v>
      </c>
      <c r="E58" s="187">
        <f>E$27*E57</f>
        <v>0</v>
      </c>
      <c r="F58" s="187">
        <f>F$27*F57</f>
        <v>0</v>
      </c>
      <c r="G58" s="187">
        <f>G$27*G57</f>
        <v>0</v>
      </c>
      <c r="H58" s="187">
        <f>H$27*H57</f>
        <v>0</v>
      </c>
      <c r="I58" s="39">
        <f t="shared" ref="I58:N58" si="20">I$29*I57</f>
        <v>0.3</v>
      </c>
      <c r="J58" s="187">
        <f>J$29*J57</f>
        <v>0.3</v>
      </c>
      <c r="K58" s="187">
        <f t="shared" si="20"/>
        <v>0.3</v>
      </c>
      <c r="L58" s="187">
        <f>L$29*L57</f>
        <v>0.3</v>
      </c>
      <c r="M58" s="187">
        <f t="shared" ref="M58" si="21">M$29*M57</f>
        <v>0.3</v>
      </c>
      <c r="N58" s="39">
        <f t="shared" si="20"/>
        <v>0.3</v>
      </c>
      <c r="O58" s="187">
        <f>O$29*O57</f>
        <v>0.3</v>
      </c>
      <c r="P58" s="187">
        <f>P$29*P57</f>
        <v>0.3</v>
      </c>
      <c r="Q58" s="187">
        <f t="shared" ref="Q58:R58" si="22">Q$29*Q57</f>
        <v>0.3</v>
      </c>
      <c r="R58" s="187">
        <f t="shared" si="22"/>
        <v>0.3</v>
      </c>
      <c r="S58" s="39">
        <f>S$30*S57</f>
        <v>2</v>
      </c>
      <c r="T58" s="187">
        <f>T$30*T57</f>
        <v>2</v>
      </c>
      <c r="U58" s="187">
        <f>U$30*U57</f>
        <v>2</v>
      </c>
      <c r="V58" s="187">
        <f>V$30*V57</f>
        <v>2</v>
      </c>
      <c r="W58" s="187">
        <f>W$30*W57</f>
        <v>2</v>
      </c>
      <c r="X58" s="174">
        <f>SQRT(SUMSQ(D58,I58,N58))+S58</f>
        <v>2.4242640687119286</v>
      </c>
      <c r="Y58" s="211">
        <f>SQRT(SUMSQ(E58,J58,O58))+T58</f>
        <v>2.4242640687119286</v>
      </c>
      <c r="Z58" s="211">
        <f>SQRT(SUMSQ(F58,K58,P58))+U58</f>
        <v>2.4242640687119286</v>
      </c>
      <c r="AA58" s="211">
        <f>SQRT(SUMSQ(G58,L58,Q58))+V58</f>
        <v>2.4242640687119286</v>
      </c>
      <c r="AB58" s="175">
        <f>SQRT(SUMSQ(H58,M58,R58))+W58</f>
        <v>2.4242640687119286</v>
      </c>
      <c r="AC58" s="120"/>
      <c r="AD58" s="77" t="s">
        <v>70</v>
      </c>
    </row>
    <row r="59" spans="1:30" ht="13.5" thickBot="1" x14ac:dyDescent="0.25">
      <c r="A59" s="95"/>
      <c r="B59" s="103"/>
      <c r="C59" s="210"/>
      <c r="D59" s="76"/>
      <c r="E59" s="194"/>
      <c r="F59" s="194"/>
      <c r="G59" s="194"/>
      <c r="H59" s="194"/>
      <c r="I59" s="76"/>
      <c r="J59" s="194"/>
      <c r="K59" s="194"/>
      <c r="L59" s="194"/>
      <c r="M59" s="194"/>
      <c r="N59" s="76"/>
      <c r="O59" s="194"/>
      <c r="P59" s="194"/>
      <c r="Q59" s="194"/>
      <c r="R59" s="194"/>
      <c r="S59" s="76"/>
      <c r="T59" s="194"/>
      <c r="U59" s="194"/>
      <c r="V59" s="194"/>
      <c r="W59" s="194"/>
      <c r="X59" s="159"/>
      <c r="Y59" s="212"/>
      <c r="Z59" s="212"/>
      <c r="AA59" s="212"/>
      <c r="AB59" s="121"/>
      <c r="AC59" s="121"/>
      <c r="AD59" s="78"/>
    </row>
    <row r="60" spans="1:30" x14ac:dyDescent="0.2">
      <c r="A60" s="7"/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4"/>
      <c r="Y60" s="44"/>
      <c r="Z60" s="44"/>
      <c r="AA60" s="44"/>
      <c r="AB60" s="44"/>
      <c r="AC60" s="44"/>
      <c r="AD60" s="44"/>
    </row>
    <row r="61" spans="1:30" ht="13.5" thickBot="1" x14ac:dyDescent="0.25">
      <c r="A61" s="4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50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7"/>
      <c r="Y62" s="47"/>
      <c r="Z62" s="47"/>
      <c r="AA62" s="47"/>
      <c r="AB62" s="47"/>
      <c r="AC62" s="47"/>
      <c r="AD62" s="13" t="s">
        <v>0</v>
      </c>
    </row>
    <row r="63" spans="1:30" x14ac:dyDescent="0.2">
      <c r="A63" s="101" t="s">
        <v>121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5"/>
    </row>
    <row r="64" spans="1:30" ht="13.5" thickBot="1" x14ac:dyDescent="0.25">
      <c r="A64" s="101" t="s">
        <v>93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19"/>
    </row>
    <row r="65" spans="1:30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7"/>
      <c r="Y65" s="47"/>
      <c r="Z65" s="47"/>
      <c r="AA65" s="47"/>
      <c r="AB65" s="47"/>
      <c r="AC65" s="47"/>
      <c r="AD65" s="59"/>
    </row>
    <row r="66" spans="1:30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50"/>
      <c r="T66" s="7"/>
      <c r="U66" s="7"/>
      <c r="V66" s="7"/>
      <c r="W66" s="7"/>
      <c r="X66" s="46"/>
      <c r="Y66" s="46"/>
      <c r="Z66" s="46"/>
      <c r="AA66" s="46"/>
      <c r="AB66" s="46"/>
      <c r="AC66" s="46"/>
      <c r="AD66" s="7"/>
    </row>
    <row r="67" spans="1:30" x14ac:dyDescent="0.2">
      <c r="A67" s="9" t="s">
        <v>26</v>
      </c>
      <c r="B67" s="225"/>
      <c r="C67" s="200" t="s">
        <v>36</v>
      </c>
      <c r="D67" s="234" t="s">
        <v>33</v>
      </c>
      <c r="E67" s="235"/>
      <c r="F67" s="235"/>
      <c r="G67" s="235"/>
      <c r="H67" s="236"/>
      <c r="I67" s="234" t="s">
        <v>88</v>
      </c>
      <c r="J67" s="235"/>
      <c r="K67" s="235"/>
      <c r="L67" s="235"/>
      <c r="M67" s="236"/>
      <c r="N67" s="234" t="s">
        <v>53</v>
      </c>
      <c r="O67" s="235"/>
      <c r="P67" s="235"/>
      <c r="Q67" s="235"/>
      <c r="R67" s="236"/>
      <c r="S67" s="227"/>
      <c r="T67" s="224"/>
      <c r="U67" s="224"/>
      <c r="V67" s="224"/>
      <c r="W67" s="224"/>
      <c r="X67" s="12"/>
      <c r="Y67" s="12"/>
      <c r="Z67" s="12"/>
      <c r="AA67" s="12"/>
      <c r="AB67" s="12"/>
      <c r="AC67" s="12"/>
      <c r="AD67" s="13" t="s">
        <v>0</v>
      </c>
    </row>
    <row r="68" spans="1:30" x14ac:dyDescent="0.2">
      <c r="A68" s="30"/>
      <c r="B68" s="15"/>
      <c r="C68" s="135"/>
      <c r="D68" s="218" t="s">
        <v>54</v>
      </c>
      <c r="E68" s="184" t="s">
        <v>55</v>
      </c>
      <c r="F68" s="184" t="s">
        <v>90</v>
      </c>
      <c r="G68" s="135" t="s">
        <v>118</v>
      </c>
      <c r="H68" s="184" t="s">
        <v>119</v>
      </c>
      <c r="I68" s="218" t="s">
        <v>54</v>
      </c>
      <c r="J68" s="184" t="s">
        <v>55</v>
      </c>
      <c r="K68" s="184" t="s">
        <v>90</v>
      </c>
      <c r="L68" s="135" t="s">
        <v>118</v>
      </c>
      <c r="M68" s="184" t="s">
        <v>119</v>
      </c>
      <c r="N68" s="218" t="s">
        <v>54</v>
      </c>
      <c r="O68" s="184" t="s">
        <v>55</v>
      </c>
      <c r="P68" s="184" t="s">
        <v>90</v>
      </c>
      <c r="Q68" s="184" t="s">
        <v>118</v>
      </c>
      <c r="R68" s="114" t="s">
        <v>119</v>
      </c>
      <c r="S68" s="17"/>
      <c r="T68" s="135"/>
      <c r="U68" s="135"/>
      <c r="V68" s="135"/>
      <c r="W68" s="135"/>
      <c r="X68" s="8"/>
      <c r="Y68" s="8"/>
      <c r="Z68" s="8"/>
      <c r="AA68" s="8"/>
      <c r="AB68" s="8"/>
      <c r="AC68" s="8"/>
      <c r="AD68" s="115"/>
    </row>
    <row r="69" spans="1:30" x14ac:dyDescent="0.2">
      <c r="A69" s="14"/>
      <c r="B69" s="15"/>
      <c r="C69" s="135"/>
      <c r="D69" s="16"/>
      <c r="E69" s="17"/>
      <c r="F69" s="17"/>
      <c r="G69" s="17"/>
      <c r="H69" s="17"/>
      <c r="I69" s="16"/>
      <c r="J69" s="17"/>
      <c r="K69" s="17"/>
      <c r="L69" s="17"/>
      <c r="M69" s="17"/>
      <c r="N69" s="16"/>
      <c r="O69" s="17"/>
      <c r="P69" s="17"/>
      <c r="Q69" s="17"/>
      <c r="R69" s="156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60"/>
    </row>
    <row r="70" spans="1:30" x14ac:dyDescent="0.2">
      <c r="A70" s="19" t="s">
        <v>41</v>
      </c>
      <c r="B70" s="20" t="s">
        <v>2</v>
      </c>
      <c r="C70" s="18"/>
      <c r="D70" s="160">
        <f>D7</f>
        <v>-98</v>
      </c>
      <c r="E70" s="188">
        <f>E7</f>
        <v>-98</v>
      </c>
      <c r="F70" s="188">
        <f>F7</f>
        <v>-98</v>
      </c>
      <c r="G70" s="188">
        <f>G7</f>
        <v>-98</v>
      </c>
      <c r="H70" s="188">
        <f>H7</f>
        <v>-98</v>
      </c>
      <c r="I70" s="160"/>
      <c r="J70" s="188"/>
      <c r="K70" s="188"/>
      <c r="L70" s="188"/>
      <c r="M70" s="188"/>
      <c r="N70" s="160"/>
      <c r="O70" s="21"/>
      <c r="P70" s="21"/>
      <c r="Q70" s="21"/>
      <c r="R70" s="61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8"/>
    </row>
    <row r="71" spans="1:30" x14ac:dyDescent="0.2">
      <c r="A71" s="19" t="s">
        <v>3</v>
      </c>
      <c r="B71" s="20" t="s">
        <v>4</v>
      </c>
      <c r="C71" s="18"/>
      <c r="D71" s="91"/>
      <c r="E71" s="21"/>
      <c r="F71" s="21"/>
      <c r="G71" s="21"/>
      <c r="H71" s="21"/>
      <c r="I71" s="141">
        <f t="shared" ref="I71:R71" si="23">I8</f>
        <v>8</v>
      </c>
      <c r="J71" s="23">
        <f t="shared" si="23"/>
        <v>8</v>
      </c>
      <c r="K71" s="23">
        <f t="shared" si="23"/>
        <v>8</v>
      </c>
      <c r="L71" s="23">
        <f t="shared" si="23"/>
        <v>8</v>
      </c>
      <c r="M71" s="23">
        <f t="shared" si="23"/>
        <v>8</v>
      </c>
      <c r="N71" s="150">
        <f t="shared" si="23"/>
        <v>-99</v>
      </c>
      <c r="O71" s="23">
        <f t="shared" si="23"/>
        <v>9</v>
      </c>
      <c r="P71" s="23">
        <f t="shared" si="23"/>
        <v>9</v>
      </c>
      <c r="Q71" s="23">
        <f t="shared" si="23"/>
        <v>9</v>
      </c>
      <c r="R71" s="133">
        <f t="shared" si="23"/>
        <v>9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8"/>
    </row>
    <row r="72" spans="1:30" x14ac:dyDescent="0.2">
      <c r="A72" s="19" t="s">
        <v>56</v>
      </c>
      <c r="B72" s="20" t="s">
        <v>4</v>
      </c>
      <c r="C72" s="160">
        <f>C10</f>
        <v>0</v>
      </c>
      <c r="D72" s="91"/>
      <c r="E72" s="21"/>
      <c r="F72" s="21"/>
      <c r="G72" s="21"/>
      <c r="H72" s="21"/>
      <c r="I72" s="141"/>
      <c r="J72" s="23"/>
      <c r="K72" s="23"/>
      <c r="L72" s="23"/>
      <c r="M72" s="23"/>
      <c r="N72" s="141"/>
      <c r="O72" s="23"/>
      <c r="P72" s="23"/>
      <c r="Q72" s="23"/>
      <c r="R72" s="133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8"/>
    </row>
    <row r="73" spans="1:30" x14ac:dyDescent="0.2">
      <c r="A73" s="19"/>
      <c r="B73" s="20"/>
      <c r="C73" s="18"/>
      <c r="D73" s="91"/>
      <c r="E73" s="21"/>
      <c r="F73" s="21"/>
      <c r="G73" s="21"/>
      <c r="H73" s="21"/>
      <c r="I73" s="141"/>
      <c r="J73" s="23"/>
      <c r="K73" s="23"/>
      <c r="L73" s="23"/>
      <c r="M73" s="23"/>
      <c r="N73" s="141"/>
      <c r="O73" s="23"/>
      <c r="P73" s="23"/>
      <c r="Q73" s="23"/>
      <c r="R73" s="133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60"/>
    </row>
    <row r="74" spans="1:30" x14ac:dyDescent="0.2">
      <c r="A74" s="19" t="s">
        <v>10</v>
      </c>
      <c r="B74" s="20" t="s">
        <v>4</v>
      </c>
      <c r="C74" s="138">
        <v>-1</v>
      </c>
      <c r="D74" s="138">
        <v>0</v>
      </c>
      <c r="E74" s="189">
        <v>0</v>
      </c>
      <c r="F74" s="189">
        <v>0</v>
      </c>
      <c r="G74" s="189">
        <v>0</v>
      </c>
      <c r="H74" s="139">
        <v>0</v>
      </c>
      <c r="I74" s="189">
        <v>0</v>
      </c>
      <c r="J74" s="189">
        <v>0</v>
      </c>
      <c r="K74" s="189">
        <v>0</v>
      </c>
      <c r="L74" s="189">
        <v>0</v>
      </c>
      <c r="M74" s="189">
        <v>0</v>
      </c>
      <c r="N74" s="138">
        <v>0</v>
      </c>
      <c r="O74" s="189">
        <v>1</v>
      </c>
      <c r="P74" s="189">
        <v>1</v>
      </c>
      <c r="Q74" s="189">
        <v>1</v>
      </c>
      <c r="R74" s="139">
        <v>1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</row>
    <row r="75" spans="1:30" x14ac:dyDescent="0.2">
      <c r="A75" s="36" t="s">
        <v>9</v>
      </c>
      <c r="B75" s="20" t="s">
        <v>4</v>
      </c>
      <c r="C75" s="161">
        <f>C72+C74</f>
        <v>-1</v>
      </c>
      <c r="D75" s="161">
        <f>D70+D74</f>
        <v>-98</v>
      </c>
      <c r="E75" s="79">
        <f>E70+E74</f>
        <v>-98</v>
      </c>
      <c r="F75" s="79">
        <f>F70+F74</f>
        <v>-98</v>
      </c>
      <c r="G75" s="79">
        <f>G70+G74</f>
        <v>-98</v>
      </c>
      <c r="H75" s="162">
        <f>H70+H74</f>
        <v>-98</v>
      </c>
      <c r="I75" s="79">
        <f t="shared" ref="I75:R75" si="24">I71+I74</f>
        <v>8</v>
      </c>
      <c r="J75" s="79">
        <f t="shared" si="24"/>
        <v>8</v>
      </c>
      <c r="K75" s="79">
        <f t="shared" si="24"/>
        <v>8</v>
      </c>
      <c r="L75" s="79">
        <f t="shared" si="24"/>
        <v>8</v>
      </c>
      <c r="M75" s="79">
        <f t="shared" si="24"/>
        <v>8</v>
      </c>
      <c r="N75" s="166">
        <f t="shared" si="24"/>
        <v>-99</v>
      </c>
      <c r="O75" s="79">
        <f t="shared" si="24"/>
        <v>10</v>
      </c>
      <c r="P75" s="79">
        <f t="shared" si="24"/>
        <v>10</v>
      </c>
      <c r="Q75" s="79">
        <f t="shared" si="24"/>
        <v>10</v>
      </c>
      <c r="R75" s="162">
        <f t="shared" si="24"/>
        <v>10</v>
      </c>
      <c r="S75" s="79"/>
      <c r="T75" s="79"/>
      <c r="U75" s="79"/>
      <c r="V75" s="79"/>
      <c r="W75" s="79"/>
      <c r="X75" s="8"/>
      <c r="Y75" s="8"/>
      <c r="Z75" s="8"/>
      <c r="AA75" s="8"/>
      <c r="AB75" s="8"/>
      <c r="AC75" s="8"/>
      <c r="AD75" s="22" t="s">
        <v>12</v>
      </c>
    </row>
    <row r="76" spans="1:30" x14ac:dyDescent="0.2">
      <c r="A76" s="19"/>
      <c r="B76" s="20"/>
      <c r="C76" s="18"/>
      <c r="D76" s="108"/>
      <c r="E76" s="18"/>
      <c r="F76" s="18"/>
      <c r="G76" s="18"/>
      <c r="H76" s="18"/>
      <c r="I76" s="108"/>
      <c r="J76" s="18"/>
      <c r="K76" s="18"/>
      <c r="L76" s="18"/>
      <c r="M76" s="18"/>
      <c r="N76" s="108"/>
      <c r="O76" s="23"/>
      <c r="P76" s="23"/>
      <c r="Q76" s="23"/>
      <c r="R76" s="133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60"/>
    </row>
    <row r="77" spans="1:30" x14ac:dyDescent="0.2">
      <c r="A77" s="49" t="s">
        <v>7</v>
      </c>
      <c r="B77" s="20"/>
      <c r="C77" s="18"/>
      <c r="D77" s="108"/>
      <c r="E77" s="18"/>
      <c r="F77" s="18"/>
      <c r="G77" s="18"/>
      <c r="H77" s="18"/>
      <c r="I77" s="108"/>
      <c r="J77" s="18"/>
      <c r="K77" s="18"/>
      <c r="L77" s="18"/>
      <c r="M77" s="18"/>
      <c r="N77" s="108"/>
      <c r="O77" s="23"/>
      <c r="P77" s="23"/>
      <c r="Q77" s="23"/>
      <c r="R77" s="133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60"/>
    </row>
    <row r="78" spans="1:30" x14ac:dyDescent="0.2">
      <c r="A78" s="19" t="s">
        <v>27</v>
      </c>
      <c r="B78" s="20" t="s">
        <v>44</v>
      </c>
      <c r="C78" s="18"/>
      <c r="D78" s="146">
        <f>(10^12)*(10^-3)*(D5/15)*10^(D75/10)</f>
        <v>0.31697863849222196</v>
      </c>
      <c r="E78" s="80">
        <f>(10^12)*(10^-3)*(E5/15)*10^(E75/10)</f>
        <v>0.31697863849222196</v>
      </c>
      <c r="F78" s="80">
        <f>(10^12)*(10^-3)*(F5/15)*10^(F75/10)</f>
        <v>0.31697863849222196</v>
      </c>
      <c r="G78" s="80">
        <f>(10^12)*(10^-3)*(G5/15)*10^(G75/10)</f>
        <v>0.31697863849222196</v>
      </c>
      <c r="H78" s="80">
        <f>(10^12)*(10^-3)*(H5/15)*10^(H75/10)</f>
        <v>0.31697863849222196</v>
      </c>
      <c r="I78" s="146">
        <f>(10^12)*(10^-3)*(D5/15)*10^((D75+I75)/10)</f>
        <v>2</v>
      </c>
      <c r="J78" s="80">
        <f>(10^12)*(10^-3)*(E5/15)*10^((E75+J75)/10)</f>
        <v>2</v>
      </c>
      <c r="K78" s="80">
        <f>(10^12)*(10^-3)*(F5/15)*10^((F75+K75)/10)</f>
        <v>2</v>
      </c>
      <c r="L78" s="80">
        <f>(10^12)*(10^-3)*(G5/15)*10^((G75+L75)/10)</f>
        <v>2</v>
      </c>
      <c r="M78" s="80">
        <f>(10^12)*(10^-3)*(H5/15)*10^((H75+M75)/10)</f>
        <v>2</v>
      </c>
      <c r="N78" s="146">
        <f>(10^12)*(10^-3)*(D5/15)*10^((D75+N75)/10)</f>
        <v>3.9905246299377443E-11</v>
      </c>
      <c r="O78" s="80">
        <f>(10^12)*(10^-3)*(E5/15)*10^((E75+O75)/10)</f>
        <v>3.1697863849222121</v>
      </c>
      <c r="P78" s="80">
        <f>(10^12)*(10^-3)*(F5/15)*10^((F75+P75)/10)</f>
        <v>3.1697863849222121</v>
      </c>
      <c r="Q78" s="80">
        <f>(10^12)*(10^-3)*(G5/15)*10^((G75+Q75)/10)</f>
        <v>3.1697863849222121</v>
      </c>
      <c r="R78" s="132">
        <f>(10^12)*(10^-3)*(H5/15)*10^((H75+R75)/10)</f>
        <v>3.1697863849222121</v>
      </c>
      <c r="S78" s="80"/>
      <c r="T78" s="80"/>
      <c r="U78" s="80"/>
      <c r="V78" s="80"/>
      <c r="W78" s="80"/>
      <c r="X78" s="8"/>
      <c r="Y78" s="8"/>
      <c r="Z78" s="8"/>
      <c r="AA78" s="8"/>
      <c r="AB78" s="8"/>
      <c r="AC78" s="8"/>
      <c r="AD78" s="60"/>
    </row>
    <row r="79" spans="1:30" x14ac:dyDescent="0.2">
      <c r="A79" s="32" t="s">
        <v>60</v>
      </c>
      <c r="B79" s="20" t="s">
        <v>4</v>
      </c>
      <c r="C79" s="18"/>
      <c r="D79" s="108"/>
      <c r="E79" s="18"/>
      <c r="F79" s="18"/>
      <c r="G79" s="18"/>
      <c r="H79" s="18"/>
      <c r="I79" s="164">
        <f>10*LOG10(I78/(D78+N78))</f>
        <v>7.9999999994532658</v>
      </c>
      <c r="J79" s="34">
        <f>10*LOG10(J78/(E78+O78))</f>
        <v>-2.413926851582231</v>
      </c>
      <c r="K79" s="34">
        <f>10*LOG10(K78/(F78+P78))</f>
        <v>-2.413926851582231</v>
      </c>
      <c r="L79" s="34">
        <f>10*LOG10(L78/(G78+Q78))</f>
        <v>-2.413926851582231</v>
      </c>
      <c r="M79" s="34">
        <f>10*LOG10(M78/(H78+R78))</f>
        <v>-2.413926851582231</v>
      </c>
      <c r="N79" s="167">
        <f>10*LOG10(N78/(D78+I78))</f>
        <v>-107.63892034143382</v>
      </c>
      <c r="O79" s="34">
        <f>10*LOG10(O78/(E78+J78))</f>
        <v>1.3610796585661846</v>
      </c>
      <c r="P79" s="34">
        <f>10*LOG10(P78/(F78+K78))</f>
        <v>1.3610796585661846</v>
      </c>
      <c r="Q79" s="34">
        <f>10*LOG10(Q78/(G78+L78))</f>
        <v>1.3610796585661846</v>
      </c>
      <c r="R79" s="165">
        <f>10*LOG10(R78/(H78+M78))</f>
        <v>1.3610796585661846</v>
      </c>
      <c r="S79" s="79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</row>
    <row r="80" spans="1:30" x14ac:dyDescent="0.2">
      <c r="A80" s="155" t="s">
        <v>63</v>
      </c>
      <c r="B80" s="20" t="s">
        <v>42</v>
      </c>
      <c r="C80" s="18"/>
      <c r="D80" s="108"/>
      <c r="E80" s="18"/>
      <c r="F80" s="18"/>
      <c r="G80" s="18"/>
      <c r="H80" s="18"/>
      <c r="I80" s="164">
        <f>D75+I75+10*LOG(D5/15)</f>
        <v>-86.989700043360187</v>
      </c>
      <c r="J80" s="34">
        <f>E75+J75+10*LOG(E5/15)</f>
        <v>-86.989700043360187</v>
      </c>
      <c r="K80" s="34">
        <f>F75+K75+10*LOG(F5/15)</f>
        <v>-86.989700043360187</v>
      </c>
      <c r="L80" s="34">
        <f>G75+L75+10*LOG(G5/15)</f>
        <v>-86.989700043360187</v>
      </c>
      <c r="M80" s="34">
        <f>H75+M75+10*LOG(H5/15)</f>
        <v>-86.989700043360187</v>
      </c>
      <c r="N80" s="167">
        <f>D75+N75+10*LOG(D5/15)</f>
        <v>-193.98970004336019</v>
      </c>
      <c r="O80" s="34">
        <f>E75+O75+10*LOG(E5/15)</f>
        <v>-84.989700043360187</v>
      </c>
      <c r="P80" s="34">
        <f>F75+P75+10*LOG(F5/15)</f>
        <v>-84.989700043360187</v>
      </c>
      <c r="Q80" s="34">
        <f>G75+Q75+10*LOG(G5/15)</f>
        <v>-84.989700043360187</v>
      </c>
      <c r="R80" s="165">
        <f>H75+R75+10*LOG(H5/15)</f>
        <v>-84.989700043360187</v>
      </c>
      <c r="S80" s="79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</row>
    <row r="81" spans="1:30" x14ac:dyDescent="0.2">
      <c r="A81" s="129" t="s">
        <v>34</v>
      </c>
      <c r="B81" s="20" t="s">
        <v>43</v>
      </c>
      <c r="C81" s="18"/>
      <c r="D81" s="163">
        <f>10*LOG((D78+I78+N78)*10^-9)+10*LOG(I9*12)</f>
        <v>-55.305908588727647</v>
      </c>
      <c r="E81" s="195">
        <f>10*LOG((E78+J78+O78)*10^-9)+10*LOG(J9*12)</f>
        <v>-51.561965272193632</v>
      </c>
      <c r="F81" s="195">
        <f>10*LOG((F78+K78+P78)*10^-9)+10*LOG(K9*12)</f>
        <v>-51.561965272193632</v>
      </c>
      <c r="G81" s="195">
        <f>10*LOG((G78+L78+Q78)*10^-9)+10*LOG(L9*12)</f>
        <v>-51.561965272193632</v>
      </c>
      <c r="H81" s="195">
        <f>10*LOG((H78+M78+R78)*10^-9)+10*LOG(M9*12)</f>
        <v>-51.561965272193632</v>
      </c>
      <c r="I81" s="163"/>
      <c r="J81" s="195"/>
      <c r="K81" s="195"/>
      <c r="L81" s="195"/>
      <c r="M81" s="195"/>
      <c r="N81" s="163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</row>
    <row r="82" spans="1:30" ht="13.5" thickBot="1" x14ac:dyDescent="0.25">
      <c r="A82" s="128" t="s">
        <v>109</v>
      </c>
      <c r="B82" s="96" t="s">
        <v>4</v>
      </c>
      <c r="C82" s="186"/>
      <c r="D82" s="140"/>
      <c r="E82" s="186"/>
      <c r="F82" s="186"/>
      <c r="G82" s="186"/>
      <c r="H82" s="186"/>
      <c r="I82" s="148"/>
      <c r="J82" s="190"/>
      <c r="K82" s="190"/>
      <c r="L82" s="190"/>
      <c r="M82" s="190"/>
      <c r="N82" s="148"/>
      <c r="O82" s="89">
        <f>O80-J80-C75</f>
        <v>3</v>
      </c>
      <c r="P82" s="230">
        <f>P80-K80-C75</f>
        <v>3</v>
      </c>
      <c r="Q82" s="230">
        <f>Q80-L80-C75</f>
        <v>3</v>
      </c>
      <c r="R82" s="231">
        <f>R80-M80-C75</f>
        <v>3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</row>
    <row r="83" spans="1:30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110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</row>
    <row r="84" spans="1:30" ht="13.5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111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</row>
    <row r="85" spans="1:30" x14ac:dyDescent="0.2">
      <c r="A85" s="9" t="s">
        <v>28</v>
      </c>
      <c r="B85" s="11"/>
      <c r="C85" s="207"/>
      <c r="D85" s="234" t="s">
        <v>33</v>
      </c>
      <c r="E85" s="235"/>
      <c r="F85" s="235"/>
      <c r="G85" s="235"/>
      <c r="H85" s="236"/>
      <c r="I85" s="234" t="s">
        <v>88</v>
      </c>
      <c r="J85" s="235"/>
      <c r="K85" s="235"/>
      <c r="L85" s="235"/>
      <c r="M85" s="236"/>
      <c r="N85" s="234" t="s">
        <v>53</v>
      </c>
      <c r="O85" s="235"/>
      <c r="P85" s="235"/>
      <c r="Q85" s="235"/>
      <c r="R85" s="236"/>
      <c r="S85" s="226"/>
      <c r="T85" s="224"/>
      <c r="U85" s="224"/>
      <c r="V85" s="224"/>
      <c r="W85" s="224"/>
      <c r="X85" s="246" t="s">
        <v>18</v>
      </c>
      <c r="Y85" s="247"/>
      <c r="Z85" s="247"/>
      <c r="AA85" s="247"/>
      <c r="AB85" s="248"/>
      <c r="AC85" s="228" t="s">
        <v>86</v>
      </c>
      <c r="AD85" s="13" t="s">
        <v>85</v>
      </c>
    </row>
    <row r="86" spans="1:30" x14ac:dyDescent="0.2">
      <c r="A86" s="30"/>
      <c r="B86" s="18"/>
      <c r="C86" s="108"/>
      <c r="D86" s="218" t="s">
        <v>54</v>
      </c>
      <c r="E86" s="184" t="s">
        <v>55</v>
      </c>
      <c r="F86" s="184" t="s">
        <v>90</v>
      </c>
      <c r="G86" s="184" t="s">
        <v>118</v>
      </c>
      <c r="H86" s="184" t="s">
        <v>119</v>
      </c>
      <c r="I86" s="218" t="s">
        <v>54</v>
      </c>
      <c r="J86" s="184" t="s">
        <v>55</v>
      </c>
      <c r="K86" s="184" t="s">
        <v>90</v>
      </c>
      <c r="L86" s="184" t="s">
        <v>118</v>
      </c>
      <c r="M86" s="184" t="s">
        <v>119</v>
      </c>
      <c r="N86" s="218" t="s">
        <v>54</v>
      </c>
      <c r="O86" s="184" t="s">
        <v>55</v>
      </c>
      <c r="P86" s="184" t="s">
        <v>90</v>
      </c>
      <c r="Q86" s="184" t="s">
        <v>118</v>
      </c>
      <c r="R86" s="184" t="s">
        <v>119</v>
      </c>
      <c r="S86" s="16"/>
      <c r="T86" s="135"/>
      <c r="U86" s="135"/>
      <c r="V86" s="135"/>
      <c r="W86" s="135"/>
      <c r="X86" s="218" t="s">
        <v>54</v>
      </c>
      <c r="Y86" s="184" t="s">
        <v>55</v>
      </c>
      <c r="Z86" s="184" t="s">
        <v>90</v>
      </c>
      <c r="AA86" s="184" t="s">
        <v>118</v>
      </c>
      <c r="AB86" s="114" t="s">
        <v>119</v>
      </c>
      <c r="AC86" s="156"/>
      <c r="AD86" s="136"/>
    </row>
    <row r="87" spans="1:30" x14ac:dyDescent="0.2">
      <c r="A87" s="30"/>
      <c r="B87" s="18"/>
      <c r="C87" s="108"/>
      <c r="D87" s="84"/>
      <c r="E87" s="26"/>
      <c r="F87" s="26"/>
      <c r="G87" s="26"/>
      <c r="H87" s="26"/>
      <c r="I87" s="84"/>
      <c r="J87" s="26"/>
      <c r="K87" s="26"/>
      <c r="L87" s="26"/>
      <c r="M87" s="26"/>
      <c r="N87" s="84"/>
      <c r="O87" s="26"/>
      <c r="P87" s="26"/>
      <c r="Q87" s="26"/>
      <c r="R87" s="26"/>
      <c r="S87" s="16"/>
      <c r="T87" s="17"/>
      <c r="U87" s="17"/>
      <c r="V87" s="17"/>
      <c r="W87" s="17"/>
      <c r="X87" s="16"/>
      <c r="Y87" s="17"/>
      <c r="Z87" s="17"/>
      <c r="AA87" s="17"/>
      <c r="AB87" s="156"/>
      <c r="AC87" s="156"/>
      <c r="AD87" s="55"/>
    </row>
    <row r="88" spans="1:30" x14ac:dyDescent="0.2">
      <c r="A88" s="37" t="s">
        <v>95</v>
      </c>
      <c r="B88" s="38" t="s">
        <v>4</v>
      </c>
      <c r="C88" s="209"/>
      <c r="D88" s="51"/>
      <c r="E88" s="192"/>
      <c r="F88" s="192"/>
      <c r="G88" s="192"/>
      <c r="H88" s="192"/>
      <c r="I88" s="97">
        <f>I89-X89</f>
        <v>7.699999999453266</v>
      </c>
      <c r="J88" s="191">
        <f>J89-Y89</f>
        <v>-2.8151729237291563</v>
      </c>
      <c r="K88" s="191">
        <f>K89-Z89</f>
        <v>-2.8151729237291563</v>
      </c>
      <c r="L88" s="191">
        <f>L89-AA89</f>
        <v>-2.8151729237291563</v>
      </c>
      <c r="M88" s="191">
        <f>M89-AB89</f>
        <v>-2.8151729237291563</v>
      </c>
      <c r="N88" s="51"/>
      <c r="O88" s="192"/>
      <c r="P88" s="192"/>
      <c r="Q88" s="192"/>
      <c r="R88" s="192"/>
      <c r="S88" s="51"/>
      <c r="T88" s="192"/>
      <c r="U88" s="192"/>
      <c r="V88" s="192"/>
      <c r="W88" s="192"/>
      <c r="X88" s="51"/>
      <c r="Y88" s="192"/>
      <c r="Z88" s="192"/>
      <c r="AA88" s="192"/>
      <c r="AB88" s="168"/>
      <c r="AC88" s="214">
        <v>-3</v>
      </c>
      <c r="AD88" s="122" t="s">
        <v>83</v>
      </c>
    </row>
    <row r="89" spans="1:30" x14ac:dyDescent="0.2">
      <c r="A89" s="40" t="s">
        <v>94</v>
      </c>
      <c r="B89" s="38" t="s">
        <v>4</v>
      </c>
      <c r="C89" s="209"/>
      <c r="D89" s="51"/>
      <c r="E89" s="192"/>
      <c r="F89" s="192"/>
      <c r="G89" s="192"/>
      <c r="H89" s="192"/>
      <c r="I89" s="51">
        <f>I79</f>
        <v>7.9999999994532658</v>
      </c>
      <c r="J89" s="192">
        <f>J79</f>
        <v>-2.413926851582231</v>
      </c>
      <c r="K89" s="192">
        <f>K79</f>
        <v>-2.413926851582231</v>
      </c>
      <c r="L89" s="192">
        <f>L79</f>
        <v>-2.413926851582231</v>
      </c>
      <c r="M89" s="192">
        <f>M79</f>
        <v>-2.413926851582231</v>
      </c>
      <c r="N89" s="51"/>
      <c r="O89" s="192"/>
      <c r="P89" s="192"/>
      <c r="Q89" s="192"/>
      <c r="R89" s="192"/>
      <c r="S89" s="51"/>
      <c r="T89" s="192"/>
      <c r="U89" s="192"/>
      <c r="V89" s="192"/>
      <c r="W89" s="192"/>
      <c r="X89" s="174">
        <f>X38</f>
        <v>0.3</v>
      </c>
      <c r="Y89" s="211">
        <f>Y38</f>
        <v>0.40124607214692515</v>
      </c>
      <c r="Z89" s="211">
        <f>Z38</f>
        <v>0.40124607214692515</v>
      </c>
      <c r="AA89" s="211">
        <f>AA38</f>
        <v>0.40124607214692515</v>
      </c>
      <c r="AB89" s="175">
        <f>AB38</f>
        <v>0.40124607214692515</v>
      </c>
      <c r="AC89" s="175"/>
      <c r="AD89" s="22"/>
    </row>
    <row r="90" spans="1:30" x14ac:dyDescent="0.2">
      <c r="A90" s="37" t="s">
        <v>96</v>
      </c>
      <c r="B90" s="38" t="s">
        <v>4</v>
      </c>
      <c r="C90" s="209"/>
      <c r="D90" s="51"/>
      <c r="E90" s="192"/>
      <c r="F90" s="192"/>
      <c r="G90" s="192"/>
      <c r="H90" s="192"/>
      <c r="I90" s="51">
        <f>I89+X89</f>
        <v>8.2999999994532665</v>
      </c>
      <c r="J90" s="192">
        <f>J89+Y89</f>
        <v>-2.0126807794353057</v>
      </c>
      <c r="K90" s="192">
        <f>K89+Z89</f>
        <v>-2.0126807794353057</v>
      </c>
      <c r="L90" s="192">
        <f>L89+AA89</f>
        <v>-2.0126807794353057</v>
      </c>
      <c r="M90" s="192">
        <f>M89+AB89</f>
        <v>-2.0126807794353057</v>
      </c>
      <c r="N90" s="51"/>
      <c r="O90" s="192"/>
      <c r="P90" s="192"/>
      <c r="Q90" s="192"/>
      <c r="R90" s="192"/>
      <c r="S90" s="51"/>
      <c r="T90" s="192"/>
      <c r="U90" s="192"/>
      <c r="V90" s="192"/>
      <c r="W90" s="192"/>
      <c r="X90" s="51"/>
      <c r="Y90" s="192"/>
      <c r="Z90" s="192"/>
      <c r="AA90" s="192"/>
      <c r="AB90" s="168"/>
      <c r="AC90" s="168"/>
      <c r="AD90" s="22"/>
    </row>
    <row r="91" spans="1:30" x14ac:dyDescent="0.2">
      <c r="A91" s="45"/>
      <c r="B91" s="26"/>
      <c r="C91" s="84"/>
      <c r="D91" s="48"/>
      <c r="E91" s="24"/>
      <c r="F91" s="24"/>
      <c r="G91" s="24"/>
      <c r="H91" s="24"/>
      <c r="I91" s="48"/>
      <c r="J91" s="24"/>
      <c r="K91" s="24"/>
      <c r="L91" s="24"/>
      <c r="M91" s="24"/>
      <c r="N91" s="48"/>
      <c r="O91" s="24"/>
      <c r="P91" s="24"/>
      <c r="Q91" s="24"/>
      <c r="R91" s="24"/>
      <c r="S91" s="48"/>
      <c r="T91" s="24"/>
      <c r="U91" s="24"/>
      <c r="V91" s="24"/>
      <c r="W91" s="24"/>
      <c r="X91" s="161"/>
      <c r="Y91" s="79"/>
      <c r="Z91" s="79"/>
      <c r="AA91" s="79"/>
      <c r="AB91" s="162"/>
      <c r="AC91" s="118"/>
      <c r="AD91" s="22"/>
    </row>
    <row r="92" spans="1:30" x14ac:dyDescent="0.2">
      <c r="A92" s="37" t="s">
        <v>97</v>
      </c>
      <c r="B92" s="98" t="s">
        <v>42</v>
      </c>
      <c r="C92" s="209"/>
      <c r="D92" s="52"/>
      <c r="E92" s="196"/>
      <c r="F92" s="196"/>
      <c r="G92" s="196"/>
      <c r="H92" s="196"/>
      <c r="I92" s="97">
        <f>I93-X93</f>
        <v>-88.51940589743802</v>
      </c>
      <c r="J92" s="191">
        <f>J93-Y93</f>
        <v>-88.51940589743802</v>
      </c>
      <c r="K92" s="191">
        <f>K93-Z93</f>
        <v>-88.51940589743802</v>
      </c>
      <c r="L92" s="191">
        <f>L93-AA93</f>
        <v>-88.51940589743802</v>
      </c>
      <c r="M92" s="191">
        <f>M93-AB93</f>
        <v>-88.51940589743802</v>
      </c>
      <c r="N92" s="51"/>
      <c r="O92" s="192"/>
      <c r="P92" s="192"/>
      <c r="Q92" s="192"/>
      <c r="R92" s="192"/>
      <c r="S92" s="51"/>
      <c r="T92" s="192"/>
      <c r="U92" s="192"/>
      <c r="V92" s="192"/>
      <c r="W92" s="192"/>
      <c r="X92" s="176"/>
      <c r="Y92" s="215"/>
      <c r="Z92" s="215"/>
      <c r="AA92" s="215"/>
      <c r="AB92" s="177"/>
      <c r="AC92" s="214">
        <f>-123.5+10*LOG10(D5/15)</f>
        <v>-120.48970004336019</v>
      </c>
      <c r="AD92" s="122" t="s">
        <v>48</v>
      </c>
    </row>
    <row r="93" spans="1:30" x14ac:dyDescent="0.2">
      <c r="A93" s="40" t="s">
        <v>98</v>
      </c>
      <c r="B93" s="98" t="s">
        <v>42</v>
      </c>
      <c r="C93" s="209"/>
      <c r="D93" s="52"/>
      <c r="E93" s="196"/>
      <c r="F93" s="196"/>
      <c r="G93" s="196"/>
      <c r="H93" s="196"/>
      <c r="I93" s="102">
        <f>I80</f>
        <v>-86.989700043360187</v>
      </c>
      <c r="J93" s="193">
        <f>J80</f>
        <v>-86.989700043360187</v>
      </c>
      <c r="K93" s="193">
        <f>K80</f>
        <v>-86.989700043360187</v>
      </c>
      <c r="L93" s="193">
        <f>L80</f>
        <v>-86.989700043360187</v>
      </c>
      <c r="M93" s="193">
        <f>M80</f>
        <v>-86.989700043360187</v>
      </c>
      <c r="N93" s="102"/>
      <c r="O93" s="192"/>
      <c r="P93" s="192"/>
      <c r="Q93" s="192"/>
      <c r="R93" s="192"/>
      <c r="S93" s="51"/>
      <c r="T93" s="192"/>
      <c r="U93" s="192"/>
      <c r="V93" s="192"/>
      <c r="W93" s="192"/>
      <c r="X93" s="174">
        <f>X42</f>
        <v>1.5297058540778354</v>
      </c>
      <c r="Y93" s="211">
        <f>Y42</f>
        <v>1.5297058540778354</v>
      </c>
      <c r="Z93" s="211">
        <f>Z42</f>
        <v>1.5297058540778354</v>
      </c>
      <c r="AA93" s="211">
        <f>AA42</f>
        <v>1.5297058540778354</v>
      </c>
      <c r="AB93" s="175">
        <f>AB42</f>
        <v>1.5297058540778354</v>
      </c>
      <c r="AC93" s="175"/>
      <c r="AD93" s="55"/>
    </row>
    <row r="94" spans="1:30" x14ac:dyDescent="0.2">
      <c r="A94" s="37" t="s">
        <v>99</v>
      </c>
      <c r="B94" s="98" t="s">
        <v>42</v>
      </c>
      <c r="C94" s="209"/>
      <c r="D94" s="52"/>
      <c r="E94" s="196"/>
      <c r="F94" s="196"/>
      <c r="G94" s="196"/>
      <c r="H94" s="196"/>
      <c r="I94" s="51">
        <f>I93+X93</f>
        <v>-85.459994189282355</v>
      </c>
      <c r="J94" s="192">
        <f>J93+Y93</f>
        <v>-85.459994189282355</v>
      </c>
      <c r="K94" s="192">
        <f>K93+Z93</f>
        <v>-85.459994189282355</v>
      </c>
      <c r="L94" s="192">
        <f>L93+AA93</f>
        <v>-85.459994189282355</v>
      </c>
      <c r="M94" s="192">
        <f>M93+AB93</f>
        <v>-85.459994189282355</v>
      </c>
      <c r="N94" s="51"/>
      <c r="O94" s="192"/>
      <c r="P94" s="192"/>
      <c r="Q94" s="192"/>
      <c r="R94" s="192"/>
      <c r="S94" s="51"/>
      <c r="T94" s="192"/>
      <c r="U94" s="192"/>
      <c r="V94" s="192"/>
      <c r="W94" s="192"/>
      <c r="X94" s="176"/>
      <c r="Y94" s="215"/>
      <c r="Z94" s="215"/>
      <c r="AA94" s="215"/>
      <c r="AB94" s="177"/>
      <c r="AC94" s="168"/>
      <c r="AD94" s="55"/>
    </row>
    <row r="95" spans="1:30" x14ac:dyDescent="0.2">
      <c r="A95" s="74"/>
      <c r="B95" s="99"/>
      <c r="C95" s="84"/>
      <c r="D95" s="45"/>
      <c r="E95" s="197"/>
      <c r="F95" s="197"/>
      <c r="G95" s="197"/>
      <c r="H95" s="197"/>
      <c r="I95" s="48"/>
      <c r="J95" s="24"/>
      <c r="K95" s="24"/>
      <c r="L95" s="24"/>
      <c r="M95" s="24"/>
      <c r="N95" s="48"/>
      <c r="O95" s="24"/>
      <c r="P95" s="24"/>
      <c r="Q95" s="24"/>
      <c r="R95" s="24"/>
      <c r="S95" s="48"/>
      <c r="T95" s="24"/>
      <c r="U95" s="24"/>
      <c r="V95" s="24"/>
      <c r="W95" s="24"/>
      <c r="X95" s="178"/>
      <c r="Y95" s="216"/>
      <c r="Z95" s="216"/>
      <c r="AA95" s="216"/>
      <c r="AB95" s="179"/>
      <c r="AC95" s="123"/>
      <c r="AD95" s="60"/>
    </row>
    <row r="96" spans="1:30" x14ac:dyDescent="0.2">
      <c r="A96" s="37" t="s">
        <v>71</v>
      </c>
      <c r="B96" s="38" t="s">
        <v>4</v>
      </c>
      <c r="C96" s="209"/>
      <c r="D96" s="51"/>
      <c r="E96" s="192"/>
      <c r="F96" s="192"/>
      <c r="G96" s="192"/>
      <c r="H96" s="192"/>
      <c r="I96" s="51"/>
      <c r="J96" s="192"/>
      <c r="K96" s="192"/>
      <c r="L96" s="192"/>
      <c r="M96" s="192"/>
      <c r="N96" s="51"/>
      <c r="O96" s="191">
        <f>O97-Y97</f>
        <v>0.96477269259074483</v>
      </c>
      <c r="P96" s="191">
        <f>P97-Z97</f>
        <v>0.96477269259074483</v>
      </c>
      <c r="Q96" s="191">
        <f>Q97-AA97</f>
        <v>0.96477269259074483</v>
      </c>
      <c r="R96" s="191">
        <f>R97-AB97</f>
        <v>0.96477269259074483</v>
      </c>
      <c r="S96" s="51"/>
      <c r="T96" s="192"/>
      <c r="U96" s="192"/>
      <c r="V96" s="192"/>
      <c r="W96" s="192"/>
      <c r="X96" s="51"/>
      <c r="Y96" s="192"/>
      <c r="Z96" s="192"/>
      <c r="AA96" s="192"/>
      <c r="AB96" s="168"/>
      <c r="AC96" s="214">
        <v>-3</v>
      </c>
      <c r="AD96" s="122" t="s">
        <v>83</v>
      </c>
    </row>
    <row r="97" spans="1:30" x14ac:dyDescent="0.2">
      <c r="A97" s="40" t="s">
        <v>72</v>
      </c>
      <c r="B97" s="38" t="s">
        <v>4</v>
      </c>
      <c r="C97" s="209"/>
      <c r="D97" s="51"/>
      <c r="E97" s="192"/>
      <c r="F97" s="192"/>
      <c r="G97" s="192"/>
      <c r="H97" s="192"/>
      <c r="I97" s="51"/>
      <c r="J97" s="192"/>
      <c r="K97" s="192"/>
      <c r="L97" s="192"/>
      <c r="M97" s="192"/>
      <c r="N97" s="51"/>
      <c r="O97" s="193">
        <f>O79</f>
        <v>1.3610796585661846</v>
      </c>
      <c r="P97" s="193">
        <f>P79</f>
        <v>1.3610796585661846</v>
      </c>
      <c r="Q97" s="193">
        <f>Q79</f>
        <v>1.3610796585661846</v>
      </c>
      <c r="R97" s="193">
        <f>R79</f>
        <v>1.3610796585661846</v>
      </c>
      <c r="S97" s="51"/>
      <c r="T97" s="192"/>
      <c r="U97" s="192"/>
      <c r="V97" s="192"/>
      <c r="W97" s="192"/>
      <c r="X97" s="174">
        <f>X46</f>
        <v>0.3963069659754398</v>
      </c>
      <c r="Y97" s="211">
        <f>Y46</f>
        <v>0.3963069659754398</v>
      </c>
      <c r="Z97" s="211">
        <f>Z46</f>
        <v>0.3963069659754398</v>
      </c>
      <c r="AA97" s="211">
        <f>AA46</f>
        <v>0.3963069659754398</v>
      </c>
      <c r="AB97" s="175">
        <f>AB46</f>
        <v>0.3963069659754398</v>
      </c>
      <c r="AC97" s="175"/>
      <c r="AD97" s="22"/>
    </row>
    <row r="98" spans="1:30" x14ac:dyDescent="0.2">
      <c r="A98" s="37" t="s">
        <v>73</v>
      </c>
      <c r="B98" s="38" t="s">
        <v>4</v>
      </c>
      <c r="C98" s="209"/>
      <c r="D98" s="51"/>
      <c r="E98" s="192"/>
      <c r="F98" s="192"/>
      <c r="G98" s="192"/>
      <c r="H98" s="192"/>
      <c r="I98" s="51"/>
      <c r="J98" s="192"/>
      <c r="K98" s="192"/>
      <c r="L98" s="192"/>
      <c r="M98" s="192"/>
      <c r="N98" s="51"/>
      <c r="O98" s="192">
        <f>O97+Y97</f>
        <v>1.7573866245416245</v>
      </c>
      <c r="P98" s="192">
        <f>P97+Z97</f>
        <v>1.7573866245416245</v>
      </c>
      <c r="Q98" s="192">
        <f>Q97+AA97</f>
        <v>1.7573866245416245</v>
      </c>
      <c r="R98" s="192">
        <f>R97+AB97</f>
        <v>1.7573866245416245</v>
      </c>
      <c r="S98" s="51"/>
      <c r="T98" s="192"/>
      <c r="U98" s="192"/>
      <c r="V98" s="192"/>
      <c r="W98" s="192"/>
      <c r="X98" s="51"/>
      <c r="Y98" s="192"/>
      <c r="Z98" s="192"/>
      <c r="AA98" s="192"/>
      <c r="AB98" s="168"/>
      <c r="AC98" s="168"/>
      <c r="AD98" s="22"/>
    </row>
    <row r="99" spans="1:30" x14ac:dyDescent="0.2">
      <c r="A99" s="45"/>
      <c r="B99" s="26"/>
      <c r="C99" s="84"/>
      <c r="D99" s="48"/>
      <c r="E99" s="24"/>
      <c r="F99" s="24"/>
      <c r="G99" s="24"/>
      <c r="H99" s="24"/>
      <c r="I99" s="48"/>
      <c r="J99" s="24"/>
      <c r="K99" s="24"/>
      <c r="L99" s="24"/>
      <c r="M99" s="24"/>
      <c r="N99" s="48"/>
      <c r="O99" s="24"/>
      <c r="P99" s="24"/>
      <c r="Q99" s="24"/>
      <c r="R99" s="24"/>
      <c r="S99" s="48"/>
      <c r="T99" s="24"/>
      <c r="U99" s="24"/>
      <c r="V99" s="24"/>
      <c r="W99" s="24"/>
      <c r="X99" s="161"/>
      <c r="Y99" s="79"/>
      <c r="Z99" s="79"/>
      <c r="AA99" s="79"/>
      <c r="AB99" s="162"/>
      <c r="AC99" s="118"/>
      <c r="AD99" s="22"/>
    </row>
    <row r="100" spans="1:30" x14ac:dyDescent="0.2">
      <c r="A100" s="37" t="s">
        <v>74</v>
      </c>
      <c r="B100" s="98" t="s">
        <v>42</v>
      </c>
      <c r="C100" s="209"/>
      <c r="D100" s="52"/>
      <c r="E100" s="196"/>
      <c r="F100" s="196"/>
      <c r="G100" s="196"/>
      <c r="H100" s="196"/>
      <c r="I100" s="51"/>
      <c r="J100" s="192"/>
      <c r="K100" s="192"/>
      <c r="L100" s="192"/>
      <c r="M100" s="192"/>
      <c r="N100" s="51"/>
      <c r="O100" s="191">
        <f>O101-Y101</f>
        <v>-86.51940589743802</v>
      </c>
      <c r="P100" s="191">
        <f>P101-Z101</f>
        <v>-86.51940589743802</v>
      </c>
      <c r="Q100" s="191">
        <f>Q101-AA101</f>
        <v>-86.51940589743802</v>
      </c>
      <c r="R100" s="191">
        <f>R101-AB101</f>
        <v>-86.51940589743802</v>
      </c>
      <c r="S100" s="51"/>
      <c r="T100" s="192"/>
      <c r="U100" s="192"/>
      <c r="V100" s="192"/>
      <c r="W100" s="192"/>
      <c r="X100" s="176"/>
      <c r="Y100" s="215"/>
      <c r="Z100" s="215"/>
      <c r="AA100" s="215"/>
      <c r="AB100" s="177"/>
      <c r="AC100" s="214">
        <f>AC92</f>
        <v>-120.48970004336019</v>
      </c>
      <c r="AD100" s="122" t="s">
        <v>48</v>
      </c>
    </row>
    <row r="101" spans="1:30" x14ac:dyDescent="0.2">
      <c r="A101" s="40" t="s">
        <v>75</v>
      </c>
      <c r="B101" s="98" t="s">
        <v>42</v>
      </c>
      <c r="C101" s="209"/>
      <c r="D101" s="52"/>
      <c r="E101" s="196"/>
      <c r="F101" s="196"/>
      <c r="G101" s="196"/>
      <c r="H101" s="196"/>
      <c r="I101" s="51"/>
      <c r="J101" s="192"/>
      <c r="K101" s="192"/>
      <c r="L101" s="192"/>
      <c r="M101" s="192"/>
      <c r="N101" s="51"/>
      <c r="O101" s="193">
        <f>O80</f>
        <v>-84.989700043360187</v>
      </c>
      <c r="P101" s="193">
        <f>P80</f>
        <v>-84.989700043360187</v>
      </c>
      <c r="Q101" s="193">
        <f>Q80</f>
        <v>-84.989700043360187</v>
      </c>
      <c r="R101" s="193">
        <f>R80</f>
        <v>-84.989700043360187</v>
      </c>
      <c r="S101" s="51"/>
      <c r="T101" s="192"/>
      <c r="U101" s="192"/>
      <c r="V101" s="192"/>
      <c r="W101" s="192"/>
      <c r="X101" s="174">
        <f>X50</f>
        <v>1.5297058540778354</v>
      </c>
      <c r="Y101" s="211">
        <f>Y50</f>
        <v>1.5297058540778354</v>
      </c>
      <c r="Z101" s="211">
        <f>Z50</f>
        <v>1.5297058540778354</v>
      </c>
      <c r="AA101" s="211">
        <f>AA50</f>
        <v>1.5297058540778354</v>
      </c>
      <c r="AB101" s="175">
        <f>AB50</f>
        <v>1.5297058540778354</v>
      </c>
      <c r="AC101" s="175"/>
      <c r="AD101" s="55"/>
    </row>
    <row r="102" spans="1:30" x14ac:dyDescent="0.2">
      <c r="A102" s="37" t="s">
        <v>76</v>
      </c>
      <c r="B102" s="98" t="s">
        <v>42</v>
      </c>
      <c r="C102" s="209"/>
      <c r="D102" s="52"/>
      <c r="E102" s="196"/>
      <c r="F102" s="196"/>
      <c r="G102" s="196"/>
      <c r="H102" s="196"/>
      <c r="I102" s="51"/>
      <c r="J102" s="192"/>
      <c r="K102" s="192"/>
      <c r="L102" s="192"/>
      <c r="M102" s="192"/>
      <c r="N102" s="51"/>
      <c r="O102" s="192">
        <f>O101+Y101</f>
        <v>-83.459994189282355</v>
      </c>
      <c r="P102" s="192">
        <f>P101+Z101</f>
        <v>-83.459994189282355</v>
      </c>
      <c r="Q102" s="192">
        <f>Q101+AA101</f>
        <v>-83.459994189282355</v>
      </c>
      <c r="R102" s="192">
        <f>R101+AB101</f>
        <v>-83.459994189282355</v>
      </c>
      <c r="S102" s="51"/>
      <c r="T102" s="192"/>
      <c r="U102" s="192"/>
      <c r="V102" s="192"/>
      <c r="W102" s="192"/>
      <c r="X102" s="176"/>
      <c r="Y102" s="215"/>
      <c r="Z102" s="215"/>
      <c r="AA102" s="215"/>
      <c r="AB102" s="177"/>
      <c r="AC102" s="168"/>
      <c r="AD102" s="55"/>
    </row>
    <row r="103" spans="1:30" x14ac:dyDescent="0.2">
      <c r="A103" s="74"/>
      <c r="B103" s="26"/>
      <c r="C103" s="84"/>
      <c r="D103" s="45"/>
      <c r="E103" s="197"/>
      <c r="F103" s="197"/>
      <c r="G103" s="197"/>
      <c r="H103" s="197"/>
      <c r="I103" s="45"/>
      <c r="J103" s="197"/>
      <c r="K103" s="197"/>
      <c r="L103" s="197"/>
      <c r="M103" s="197"/>
      <c r="N103" s="45"/>
      <c r="O103" s="24"/>
      <c r="P103" s="24"/>
      <c r="Q103" s="24"/>
      <c r="R103" s="24"/>
      <c r="S103" s="48"/>
      <c r="T103" s="24"/>
      <c r="U103" s="24"/>
      <c r="V103" s="24"/>
      <c r="W103" s="24"/>
      <c r="X103" s="178"/>
      <c r="Y103" s="216"/>
      <c r="Z103" s="216"/>
      <c r="AA103" s="216"/>
      <c r="AB103" s="179"/>
      <c r="AC103" s="169"/>
      <c r="AD103" s="55"/>
    </row>
    <row r="104" spans="1:30" x14ac:dyDescent="0.2">
      <c r="A104" s="37" t="s">
        <v>77</v>
      </c>
      <c r="B104" s="98" t="s">
        <v>43</v>
      </c>
      <c r="C104" s="213"/>
      <c r="D104" s="97">
        <f>D105-X105</f>
        <v>-56.828097542595842</v>
      </c>
      <c r="E104" s="191">
        <f>E105-Y105</f>
        <v>-53.075176803643842</v>
      </c>
      <c r="F104" s="191">
        <f>F105-Z105</f>
        <v>-53.075176803643842</v>
      </c>
      <c r="G104" s="191">
        <f>G105-AA105</f>
        <v>-53.075176803643842</v>
      </c>
      <c r="H104" s="191">
        <f>H105-AB105</f>
        <v>-53.075176803643842</v>
      </c>
      <c r="I104" s="51"/>
      <c r="J104" s="192"/>
      <c r="K104" s="192"/>
      <c r="L104" s="192"/>
      <c r="M104" s="192"/>
      <c r="N104" s="51"/>
      <c r="O104" s="192"/>
      <c r="P104" s="192"/>
      <c r="Q104" s="192"/>
      <c r="R104" s="192"/>
      <c r="S104" s="51"/>
      <c r="T104" s="192"/>
      <c r="U104" s="192"/>
      <c r="V104" s="192"/>
      <c r="W104" s="192"/>
      <c r="X104" s="176"/>
      <c r="Y104" s="215"/>
      <c r="Z104" s="215"/>
      <c r="AA104" s="215"/>
      <c r="AB104" s="177"/>
      <c r="AC104" s="214">
        <f>-117.5+10*LOG(I9*12)+10*LOG10(D5/15)</f>
        <v>-83.444828930236241</v>
      </c>
      <c r="AD104" s="122" t="s">
        <v>81</v>
      </c>
    </row>
    <row r="105" spans="1:30" x14ac:dyDescent="0.2">
      <c r="A105" s="40" t="s">
        <v>78</v>
      </c>
      <c r="B105" s="98" t="s">
        <v>43</v>
      </c>
      <c r="C105" s="213"/>
      <c r="D105" s="51">
        <f>D81</f>
        <v>-55.305908588727647</v>
      </c>
      <c r="E105" s="192">
        <f>E81</f>
        <v>-51.561965272193632</v>
      </c>
      <c r="F105" s="192">
        <f>F81</f>
        <v>-51.561965272193632</v>
      </c>
      <c r="G105" s="192">
        <f>G81</f>
        <v>-51.561965272193632</v>
      </c>
      <c r="H105" s="192">
        <f>H81</f>
        <v>-51.561965272193632</v>
      </c>
      <c r="I105" s="51"/>
      <c r="J105" s="192"/>
      <c r="K105" s="192"/>
      <c r="L105" s="192"/>
      <c r="M105" s="192"/>
      <c r="N105" s="51"/>
      <c r="O105" s="192"/>
      <c r="P105" s="192"/>
      <c r="Q105" s="192"/>
      <c r="R105" s="192"/>
      <c r="S105" s="51"/>
      <c r="T105" s="192"/>
      <c r="U105" s="192"/>
      <c r="V105" s="192"/>
      <c r="W105" s="192"/>
      <c r="X105" s="174">
        <f>X54</f>
        <v>1.5221889538681945</v>
      </c>
      <c r="Y105" s="211">
        <f>Y54</f>
        <v>1.5132115314502081</v>
      </c>
      <c r="Z105" s="211">
        <f>Z54</f>
        <v>1.5132115314502081</v>
      </c>
      <c r="AA105" s="211">
        <f>AA54</f>
        <v>1.5132115314502081</v>
      </c>
      <c r="AB105" s="175">
        <f>AB54</f>
        <v>1.5132115314502081</v>
      </c>
      <c r="AC105" s="175"/>
      <c r="AD105" s="55"/>
    </row>
    <row r="106" spans="1:30" x14ac:dyDescent="0.2">
      <c r="A106" s="37" t="s">
        <v>79</v>
      </c>
      <c r="B106" s="98" t="s">
        <v>43</v>
      </c>
      <c r="C106" s="213"/>
      <c r="D106" s="97">
        <f>D105+X105</f>
        <v>-53.783719634859452</v>
      </c>
      <c r="E106" s="191">
        <f>E105+Y105</f>
        <v>-50.048753740743422</v>
      </c>
      <c r="F106" s="191">
        <f>F105+Z105</f>
        <v>-50.048753740743422</v>
      </c>
      <c r="G106" s="191">
        <f>G105+AA105</f>
        <v>-50.048753740743422</v>
      </c>
      <c r="H106" s="191">
        <f>H105+AB105</f>
        <v>-50.048753740743422</v>
      </c>
      <c r="I106" s="51"/>
      <c r="J106" s="192"/>
      <c r="K106" s="192"/>
      <c r="L106" s="192"/>
      <c r="M106" s="192"/>
      <c r="N106" s="51"/>
      <c r="O106" s="192"/>
      <c r="P106" s="192"/>
      <c r="Q106" s="192"/>
      <c r="R106" s="192"/>
      <c r="S106" s="51"/>
      <c r="T106" s="192"/>
      <c r="U106" s="192"/>
      <c r="V106" s="192"/>
      <c r="W106" s="192"/>
      <c r="X106" s="176"/>
      <c r="Y106" s="215"/>
      <c r="Z106" s="215"/>
      <c r="AA106" s="215"/>
      <c r="AB106" s="177"/>
      <c r="AC106" s="214">
        <v>-50</v>
      </c>
      <c r="AD106" s="122" t="s">
        <v>80</v>
      </c>
    </row>
    <row r="107" spans="1:30" x14ac:dyDescent="0.2">
      <c r="A107" s="74"/>
      <c r="B107" s="26"/>
      <c r="C107" s="84"/>
      <c r="D107" s="48"/>
      <c r="E107" s="24"/>
      <c r="F107" s="24"/>
      <c r="G107" s="24"/>
      <c r="H107" s="24"/>
      <c r="I107" s="48"/>
      <c r="J107" s="24"/>
      <c r="K107" s="24"/>
      <c r="L107" s="24"/>
      <c r="M107" s="24"/>
      <c r="N107" s="48"/>
      <c r="O107" s="24"/>
      <c r="P107" s="24"/>
      <c r="Q107" s="24"/>
      <c r="R107" s="24"/>
      <c r="S107" s="48"/>
      <c r="T107" s="24"/>
      <c r="U107" s="24"/>
      <c r="V107" s="24"/>
      <c r="W107" s="24"/>
      <c r="X107" s="178"/>
      <c r="Y107" s="216"/>
      <c r="Z107" s="216"/>
      <c r="AA107" s="216"/>
      <c r="AB107" s="179"/>
      <c r="AC107" s="169"/>
      <c r="AD107" s="60"/>
    </row>
    <row r="108" spans="1:30" x14ac:dyDescent="0.2">
      <c r="A108" s="37" t="s">
        <v>106</v>
      </c>
      <c r="B108" s="38" t="s">
        <v>4</v>
      </c>
      <c r="C108" s="209"/>
      <c r="D108" s="51"/>
      <c r="E108" s="192"/>
      <c r="F108" s="192"/>
      <c r="G108" s="192"/>
      <c r="H108" s="192"/>
      <c r="I108" s="51"/>
      <c r="J108" s="192"/>
      <c r="K108" s="192"/>
      <c r="L108" s="192"/>
      <c r="M108" s="192"/>
      <c r="N108" s="51"/>
      <c r="O108" s="191">
        <f>O109-Y109</f>
        <v>0.57573593128807143</v>
      </c>
      <c r="P108" s="191">
        <f>P109-Z109</f>
        <v>0.57573593128807143</v>
      </c>
      <c r="Q108" s="191">
        <f>Q109-AA109</f>
        <v>0.57573593128807143</v>
      </c>
      <c r="R108" s="191">
        <f>R109-AB109</f>
        <v>0.57573593128807143</v>
      </c>
      <c r="S108" s="51"/>
      <c r="T108" s="192"/>
      <c r="U108" s="192"/>
      <c r="V108" s="192"/>
      <c r="W108" s="192"/>
      <c r="X108" s="176"/>
      <c r="Y108" s="215"/>
      <c r="Z108" s="215"/>
      <c r="AA108" s="215"/>
      <c r="AB108" s="177"/>
      <c r="AC108" s="214">
        <v>0</v>
      </c>
      <c r="AD108" s="122" t="s">
        <v>82</v>
      </c>
    </row>
    <row r="109" spans="1:30" x14ac:dyDescent="0.2">
      <c r="A109" s="40" t="s">
        <v>107</v>
      </c>
      <c r="B109" s="38" t="s">
        <v>4</v>
      </c>
      <c r="C109" s="209"/>
      <c r="D109" s="51"/>
      <c r="E109" s="192"/>
      <c r="F109" s="192"/>
      <c r="G109" s="192"/>
      <c r="H109" s="192"/>
      <c r="I109" s="51"/>
      <c r="J109" s="192"/>
      <c r="K109" s="192"/>
      <c r="L109" s="192"/>
      <c r="M109" s="192"/>
      <c r="N109" s="51"/>
      <c r="O109" s="192">
        <f>O82</f>
        <v>3</v>
      </c>
      <c r="P109" s="192">
        <f>P82</f>
        <v>3</v>
      </c>
      <c r="Q109" s="192">
        <f>Q82</f>
        <v>3</v>
      </c>
      <c r="R109" s="192">
        <f>R82</f>
        <v>3</v>
      </c>
      <c r="S109" s="51"/>
      <c r="T109" s="192"/>
      <c r="U109" s="192"/>
      <c r="V109" s="192"/>
      <c r="W109" s="192"/>
      <c r="X109" s="174">
        <f>X58</f>
        <v>2.4242640687119286</v>
      </c>
      <c r="Y109" s="211">
        <f>Y58</f>
        <v>2.4242640687119286</v>
      </c>
      <c r="Z109" s="211">
        <f>Z58</f>
        <v>2.4242640687119286</v>
      </c>
      <c r="AA109" s="211">
        <f>AA58</f>
        <v>2.4242640687119286</v>
      </c>
      <c r="AB109" s="175">
        <f>AB58</f>
        <v>2.4242640687119286</v>
      </c>
      <c r="AC109" s="175"/>
      <c r="AD109" s="60"/>
    </row>
    <row r="110" spans="1:30" x14ac:dyDescent="0.2">
      <c r="A110" s="37" t="s">
        <v>108</v>
      </c>
      <c r="B110" s="38" t="s">
        <v>4</v>
      </c>
      <c r="C110" s="209"/>
      <c r="D110" s="51"/>
      <c r="E110" s="192"/>
      <c r="F110" s="192"/>
      <c r="G110" s="192"/>
      <c r="H110" s="192"/>
      <c r="I110" s="51"/>
      <c r="J110" s="192"/>
      <c r="K110" s="192"/>
      <c r="L110" s="192"/>
      <c r="M110" s="192"/>
      <c r="N110" s="51"/>
      <c r="O110" s="193">
        <f>O109+Y109</f>
        <v>5.4242640687119286</v>
      </c>
      <c r="P110" s="193">
        <f>P109+Z109</f>
        <v>5.4242640687119286</v>
      </c>
      <c r="Q110" s="193">
        <f>Q109+AA109</f>
        <v>5.4242640687119286</v>
      </c>
      <c r="R110" s="193">
        <f>R109+AB109</f>
        <v>5.4242640687119286</v>
      </c>
      <c r="S110" s="51"/>
      <c r="T110" s="192"/>
      <c r="U110" s="192"/>
      <c r="V110" s="192"/>
      <c r="W110" s="192"/>
      <c r="X110" s="176"/>
      <c r="Y110" s="215"/>
      <c r="Z110" s="215"/>
      <c r="AA110" s="215"/>
      <c r="AB110" s="177"/>
      <c r="AC110" s="168"/>
      <c r="AD110" s="60"/>
    </row>
    <row r="111" spans="1:30" x14ac:dyDescent="0.2">
      <c r="A111" s="45"/>
      <c r="B111" s="26"/>
      <c r="C111" s="84"/>
      <c r="D111" s="45"/>
      <c r="E111" s="197"/>
      <c r="F111" s="197"/>
      <c r="G111" s="197"/>
      <c r="H111" s="197"/>
      <c r="I111" s="45"/>
      <c r="J111" s="197"/>
      <c r="K111" s="197"/>
      <c r="L111" s="197"/>
      <c r="M111" s="197"/>
      <c r="N111" s="45"/>
      <c r="O111" s="24"/>
      <c r="P111" s="24"/>
      <c r="Q111" s="24"/>
      <c r="R111" s="24"/>
      <c r="S111" s="48"/>
      <c r="T111" s="24"/>
      <c r="U111" s="24"/>
      <c r="V111" s="24"/>
      <c r="W111" s="24"/>
      <c r="X111" s="19"/>
      <c r="Y111" s="8"/>
      <c r="Z111" s="8"/>
      <c r="AA111" s="8"/>
      <c r="AB111" s="62"/>
      <c r="AC111" s="62"/>
      <c r="AD111" s="55"/>
    </row>
    <row r="112" spans="1:30" ht="13.5" thickBot="1" x14ac:dyDescent="0.25">
      <c r="A112" s="53" t="s">
        <v>13</v>
      </c>
      <c r="B112" s="54"/>
      <c r="C112" s="127"/>
      <c r="D112" s="127"/>
      <c r="E112" s="198"/>
      <c r="F112" s="198"/>
      <c r="G112" s="198"/>
      <c r="H112" s="198"/>
      <c r="I112" s="127"/>
      <c r="J112" s="198"/>
      <c r="K112" s="198"/>
      <c r="L112" s="198"/>
      <c r="M112" s="198"/>
      <c r="N112" s="127"/>
      <c r="O112" s="90"/>
      <c r="P112" s="90"/>
      <c r="Q112" s="90"/>
      <c r="R112" s="90"/>
      <c r="S112" s="64"/>
      <c r="T112" s="90"/>
      <c r="U112" s="90"/>
      <c r="V112" s="90"/>
      <c r="W112" s="90"/>
      <c r="X112" s="170"/>
      <c r="Y112" s="217"/>
      <c r="Z112" s="217"/>
      <c r="AA112" s="217"/>
      <c r="AB112" s="171"/>
      <c r="AC112" s="171"/>
      <c r="AD112" s="65" t="s">
        <v>14</v>
      </c>
    </row>
  </sheetData>
  <mergeCells count="24">
    <mergeCell ref="D2:H2"/>
    <mergeCell ref="I2:M2"/>
    <mergeCell ref="N2:R2"/>
    <mergeCell ref="D14:H14"/>
    <mergeCell ref="I14:M14"/>
    <mergeCell ref="N14:R14"/>
    <mergeCell ref="D23:R23"/>
    <mergeCell ref="S23:W23"/>
    <mergeCell ref="D24:H24"/>
    <mergeCell ref="I24:M24"/>
    <mergeCell ref="N24:R24"/>
    <mergeCell ref="D85:H85"/>
    <mergeCell ref="I85:M85"/>
    <mergeCell ref="N85:R85"/>
    <mergeCell ref="X85:AB85"/>
    <mergeCell ref="X33:AB33"/>
    <mergeCell ref="D34:H34"/>
    <mergeCell ref="I34:M34"/>
    <mergeCell ref="N34:R34"/>
    <mergeCell ref="D67:H67"/>
    <mergeCell ref="I67:M67"/>
    <mergeCell ref="N67:R67"/>
    <mergeCell ref="D33:R33"/>
    <mergeCell ref="S33:W33"/>
  </mergeCells>
  <phoneticPr fontId="21" type="noConversion"/>
  <conditionalFormatting sqref="AD112">
    <cfRule type="cellIs" dxfId="13" priority="12" stopIfTrue="1" operator="equal">
      <formula>"Yes"</formula>
    </cfRule>
    <cfRule type="cellIs" dxfId="12" priority="13" stopIfTrue="1" operator="notEqual">
      <formula>"Yes"</formula>
    </cfRule>
  </conditionalFormatting>
  <conditionalFormatting sqref="D104:H104">
    <cfRule type="cellIs" dxfId="11" priority="11" stopIfTrue="1" operator="lessThan">
      <formula>$AC$104</formula>
    </cfRule>
  </conditionalFormatting>
  <conditionalFormatting sqref="P96 R96">
    <cfRule type="cellIs" dxfId="10" priority="10" stopIfTrue="1" operator="lessThan">
      <formula>$AC$96</formula>
    </cfRule>
  </conditionalFormatting>
  <conditionalFormatting sqref="R100">
    <cfRule type="cellIs" dxfId="9" priority="9" stopIfTrue="1" operator="lessThan">
      <formula>$AC$100</formula>
    </cfRule>
  </conditionalFormatting>
  <conditionalFormatting sqref="O108:R108">
    <cfRule type="cellIs" dxfId="8" priority="8" stopIfTrue="1" operator="lessThan">
      <formula>$AC$108</formula>
    </cfRule>
  </conditionalFormatting>
  <conditionalFormatting sqref="I92:M92">
    <cfRule type="cellIs" dxfId="7" priority="6" stopIfTrue="1" operator="lessThan">
      <formula>$AC$92</formula>
    </cfRule>
  </conditionalFormatting>
  <conditionalFormatting sqref="I88:M88">
    <cfRule type="cellIs" dxfId="6" priority="7" stopIfTrue="1" operator="lessThan">
      <formula>$AC$88</formula>
    </cfRule>
  </conditionalFormatting>
  <conditionalFormatting sqref="D106:H106">
    <cfRule type="cellIs" dxfId="5" priority="14" stopIfTrue="1" operator="greaterThan">
      <formula>$AC$106</formula>
    </cfRule>
  </conditionalFormatting>
  <conditionalFormatting sqref="Q96">
    <cfRule type="cellIs" dxfId="4" priority="5" stopIfTrue="1" operator="lessThan">
      <formula>$AC$96</formula>
    </cfRule>
  </conditionalFormatting>
  <conditionalFormatting sqref="O96">
    <cfRule type="cellIs" dxfId="3" priority="4" stopIfTrue="1" operator="lessThan">
      <formula>$AC$96</formula>
    </cfRule>
  </conditionalFormatting>
  <conditionalFormatting sqref="Q100">
    <cfRule type="cellIs" dxfId="2" priority="3" stopIfTrue="1" operator="lessThan">
      <formula>$AC$100</formula>
    </cfRule>
  </conditionalFormatting>
  <conditionalFormatting sqref="P100">
    <cfRule type="cellIs" dxfId="1" priority="2" stopIfTrue="1" operator="lessThan">
      <formula>$AC$100</formula>
    </cfRule>
  </conditionalFormatting>
  <conditionalFormatting sqref="O100">
    <cfRule type="cellIs" dxfId="0" priority="1" stopIfTrue="1" operator="lessThan">
      <formula>$AC$100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6.3.1.7-1</vt:lpstr>
      <vt:lpstr>6.3.1.7-3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2021-10-15T02:33:43Z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(3)k8AKvy+PuzqMli5I+iop5/20RwM70mRpOBvg487ukASXAT8d0AtjgIMMLb4zZTuqZ+uCuDW5
1+YZVhrCptj7srctzGxANbw6HmmlucI36ZzQgj87X0pjVC9bM3jblcvEXB0YnBGeglHLU3gR
H3jWzdUWc25zxyUFENG3AFTnyzMFlAg1lo/ql5jc7ges79S16KqbpmerEeNQ5pRpHqFK9dnr
+qfUllp9DHS61T0wrD</vt:lpwstr>
  </property>
  <property fmtid="{D5CDD505-2E9C-101B-9397-08002B2CF9AE}" pid="10" name="_2015_ms_pID_7253431">
    <vt:lpwstr>BGHpKq/7ec37zdM9i70TT7+jcEjIs9kyPlIdxWroED0i+xdTayNMqh
2iE8cCITxMD0ZDwhfjw8OkZYqPK3UGeQRz7ueLcxFlYAFQmhSGLDBaXWKfPTGRwQz1w0Hw0D
tu0NF/q+MOLQ1ZAbvxpspWyEVNu/SBOKiPnlF2OiKxYczhsG1KTuSz2N2etPuJvQsBgRMOkI
+KFqkIsTni4W2aABxXqoKk3YUpB1IimoCFc3</vt:lpwstr>
  </property>
  <property fmtid="{D5CDD505-2E9C-101B-9397-08002B2CF9AE}" pid="11" name="_2015_ms_pID_7253432">
    <vt:lpwstr>Pw==</vt:lpwstr>
  </property>
</Properties>
</file>